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sportparkstadionde.sharepoint.com/sites/external/Freigegebene Dokumente/KS_44_Arena P9/51_Vergaben/04_Verlegung Gästeparken/11_Bekanntmachungsunterlagen/01_A - Angebotsbedingungen/01_Anlagen/"/>
    </mc:Choice>
  </mc:AlternateContent>
  <xr:revisionPtr revIDLastSave="323" documentId="13_ncr:1_{F472088E-BF09-4C6C-9F39-0BB83161DD34}" xr6:coauthVersionLast="47" xr6:coauthVersionMax="47" xr10:uidLastSave="{1781E006-F868-44CD-82B9-AF17C2C0BA34}"/>
  <bookViews>
    <workbookView xWindow="-120" yWindow="-120" windowWidth="29040" windowHeight="17520" xr2:uid="{00000000-000D-0000-FFFF-FFFF00000000}"/>
  </bookViews>
  <sheets>
    <sheet name="A2-Honorarblatt" sheetId="12" r:id="rId1"/>
  </sheets>
  <definedNames>
    <definedName name="_xlnm.Print_Area" localSheetId="0">'A2-Honorarblatt'!$A$1:$G$129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7" i="12" l="1"/>
  <c r="F105" i="12"/>
  <c r="F113" i="12" l="1"/>
  <c r="F112" i="12"/>
  <c r="F111" i="12"/>
  <c r="F117" i="12" s="1"/>
  <c r="F95" i="12"/>
  <c r="F89" i="12"/>
  <c r="F84" i="12"/>
  <c r="F83" i="12"/>
  <c r="F82" i="12"/>
  <c r="F81" i="12"/>
  <c r="F80" i="12"/>
  <c r="F79" i="12"/>
  <c r="F78" i="12"/>
  <c r="F77" i="12"/>
  <c r="F76" i="12"/>
  <c r="F72" i="12"/>
  <c r="F73" i="12" s="1"/>
  <c r="F101" i="12" s="1"/>
  <c r="F28" i="12"/>
  <c r="F62" i="12"/>
  <c r="F61" i="12"/>
  <c r="F60" i="12"/>
  <c r="F59" i="12"/>
  <c r="F58" i="12"/>
  <c r="F57" i="12"/>
  <c r="F56" i="12"/>
  <c r="F55" i="12"/>
  <c r="F54" i="12"/>
  <c r="F50" i="12"/>
  <c r="F51" i="12" s="1"/>
  <c r="F100" i="12" s="1"/>
  <c r="F40" i="12"/>
  <c r="F36" i="12"/>
  <c r="F35" i="12"/>
  <c r="F34" i="12"/>
  <c r="F33" i="12"/>
  <c r="F32" i="12"/>
  <c r="F31" i="12"/>
  <c r="F30" i="12"/>
  <c r="F29" i="12"/>
  <c r="F25" i="12"/>
  <c r="F99" i="12" s="1"/>
  <c r="F24" i="12"/>
  <c r="F103" i="12" l="1"/>
  <c r="F118" i="12"/>
  <c r="E27" i="12"/>
  <c r="E53" i="12"/>
  <c r="E75" i="12"/>
  <c r="F119" i="12" l="1"/>
  <c r="F104" i="12"/>
  <c r="F120" i="12" l="1"/>
  <c r="F121" i="12" s="1"/>
  <c r="F106" i="12"/>
  <c r="F125" i="12"/>
</calcChain>
</file>

<file path=xl/sharedStrings.xml><?xml version="1.0" encoding="utf-8"?>
<sst xmlns="http://schemas.openxmlformats.org/spreadsheetml/2006/main" count="112" uniqueCount="78">
  <si>
    <t>Verlegung des Gästebusparkens am Deutsche Bank Park</t>
  </si>
  <si>
    <t>A2 - Honorarblatt</t>
  </si>
  <si>
    <t>Name Bieter</t>
  </si>
  <si>
    <t>Hinweise zum Honorar</t>
  </si>
  <si>
    <t>A)</t>
  </si>
  <si>
    <r>
      <rPr>
        <b/>
        <sz val="10"/>
        <color theme="0" tint="-0.499984740745262"/>
        <rFont val="Verdana"/>
        <family val="2"/>
      </rPr>
      <t>Nettobeträge</t>
    </r>
    <r>
      <rPr>
        <sz val="10"/>
        <color theme="0" tint="-0.499984740745262"/>
        <rFont val="Verdana"/>
        <family val="2"/>
      </rPr>
      <t xml:space="preserve">
Die folgenden Positionen sind in Euro und als Nettobeträge auszuweisen.</t>
    </r>
  </si>
  <si>
    <t>B)</t>
  </si>
  <si>
    <r>
      <rPr>
        <b/>
        <sz val="10"/>
        <color theme="0" tint="-0.499984740745262"/>
        <rFont val="Verdana"/>
        <family val="2"/>
      </rPr>
      <t>Grundleistungen</t>
    </r>
    <r>
      <rPr>
        <sz val="10"/>
        <color theme="0" tint="-0.499984740745262"/>
        <rFont val="Verdana"/>
        <family val="2"/>
      </rPr>
      <t xml:space="preserve">
Das Honorar für die Grundleistungen ist gemäß der HOAI auf Basis der anrechenbaren Kosten, der Honorarzone sowie des Honorarsatzes anzugeben.</t>
    </r>
  </si>
  <si>
    <t>C)</t>
  </si>
  <si>
    <r>
      <rPr>
        <b/>
        <sz val="10"/>
        <color theme="0" tint="-0.499984740745262"/>
        <rFont val="Verdana"/>
        <family val="2"/>
      </rPr>
      <t xml:space="preserve">Besondere Leistungen
</t>
    </r>
    <r>
      <rPr>
        <sz val="10"/>
        <color theme="0" tint="-0.499984740745262"/>
        <rFont val="Verdana"/>
        <family val="2"/>
      </rPr>
      <t>gemäß Anlage B - Projektbeschreibung. Die angeführten Leistungen sind als besondere Leistungen zu erbringen und werden pauschal vergütet, sofern nicht anders vorgegeben.</t>
    </r>
  </si>
  <si>
    <t>D)</t>
  </si>
  <si>
    <r>
      <rPr>
        <b/>
        <sz val="10"/>
        <color theme="0" tint="-0.499984740745262"/>
        <rFont val="Verdana"/>
        <family val="2"/>
      </rPr>
      <t>Stundensätze</t>
    </r>
    <r>
      <rPr>
        <sz val="10"/>
        <color theme="0" tint="-0.499984740745262"/>
        <rFont val="Verdana"/>
        <family val="2"/>
      </rPr>
      <t xml:space="preserve">
Für etwaige von dem vereinbarten Honorar nicht gedeckte Leistungen sind Stundensätze zu vermerken. Die angegebenen Stundenzahlen dienen lediglich der Vergleichbarkeit der Stundensätze und entsprechen nicht dem tatsächlichen zusätzlichen Zeitaufwand.</t>
    </r>
  </si>
  <si>
    <t>E)</t>
  </si>
  <si>
    <r>
      <rPr>
        <b/>
        <sz val="10"/>
        <color theme="0" tint="-0.499984740745262"/>
        <rFont val="Verdana"/>
        <family val="2"/>
      </rPr>
      <t>Nebenkosten</t>
    </r>
    <r>
      <rPr>
        <sz val="10"/>
        <color theme="0" tint="-0.499984740745262"/>
        <rFont val="Verdana"/>
        <family val="2"/>
      </rPr>
      <t xml:space="preserve">
Nebenkosten gemäß § 14 HOAI werden pauschal, bezogen auf das für die beauftragten Leistungen vereinbarte Netto-Honorar vergütet. Der Bieter hat den Pauschalprozentsatz der Nebenkosten zu vermerken. Mit dem anzugebenden Pauschalprozentsatz sind grundsätzlich sämtliche Nebenkosten des Bieters abgegolten.</t>
    </r>
  </si>
  <si>
    <t xml:space="preserve"> A 1 - Objektplanung Freianlagen</t>
  </si>
  <si>
    <t>A 1.1 - Grundleistungen gem. §  39 Abs. 3 HOAI i.V.m. Anlage 11 Nr. 11.1 HOAI</t>
  </si>
  <si>
    <t>Anrechenbare Kosten</t>
  </si>
  <si>
    <t>Honorarzone</t>
  </si>
  <si>
    <t>III</t>
  </si>
  <si>
    <t>Honorarsatz</t>
  </si>
  <si>
    <t>Grundhonorar 100%</t>
  </si>
  <si>
    <t>Zu-/ Abschläge</t>
  </si>
  <si>
    <r>
      <t xml:space="preserve">Summe Grundleistungen </t>
    </r>
    <r>
      <rPr>
        <sz val="10"/>
        <color theme="1"/>
        <rFont val="Verdana"/>
        <family val="2"/>
      </rPr>
      <t>(netto)</t>
    </r>
  </si>
  <si>
    <t xml:space="preserve"> gem. § 39 HOAI</t>
  </si>
  <si>
    <t>Leistungsphase 1 - Grundlagenermittlung</t>
  </si>
  <si>
    <t xml:space="preserve">Leistungsphase 2 - Vorplanung </t>
  </si>
  <si>
    <t xml:space="preserve">Leistungsphase 3 - Entwurfsplanung </t>
  </si>
  <si>
    <t xml:space="preserve">Leistungsphase 4 - Genehmigungsplanung </t>
  </si>
  <si>
    <t>Leistungsphase 5 - Ausführungsplanung</t>
  </si>
  <si>
    <t>Leistungsphase 6 - Vorbereitung der Vergabe</t>
  </si>
  <si>
    <t>Leistungsphase 7 - Mitwirkung bei der Vergabe</t>
  </si>
  <si>
    <t>Leistungsphase 8 - Objektüberwachung</t>
  </si>
  <si>
    <t xml:space="preserve">Leistungsphase 9 - Objektbetreuung </t>
  </si>
  <si>
    <t>A 1.2 - Besondere Leistungen</t>
  </si>
  <si>
    <t>Erstellen von Rodungs- und Baumfällanträgen (LP 4)</t>
  </si>
  <si>
    <r>
      <t>Summe Besondere Leistungen</t>
    </r>
    <r>
      <rPr>
        <sz val="10"/>
        <color theme="1"/>
        <rFont val="Verdana"/>
        <family val="2"/>
      </rPr>
      <t xml:space="preserve"> (netto)</t>
    </r>
  </si>
  <si>
    <t xml:space="preserve"> A 2 - Objektplanung Ingenieurbauwerke</t>
  </si>
  <si>
    <t>A 2.1 - Grundleistungen gem. § 43 Abs. 1 HOAI i.V.m. Anlage 12 Nr. 12.1 HOAI</t>
  </si>
  <si>
    <t>II</t>
  </si>
  <si>
    <r>
      <t xml:space="preserve"> gem. § </t>
    </r>
    <r>
      <rPr>
        <sz val="10"/>
        <rFont val="Verdana"/>
        <family val="2"/>
      </rPr>
      <t>43</t>
    </r>
    <r>
      <rPr>
        <sz val="10"/>
        <color theme="1"/>
        <rFont val="Verdana"/>
        <family val="2"/>
      </rPr>
      <t xml:space="preserve"> HOAI</t>
    </r>
  </si>
  <si>
    <t>A 3 - Objektplanung Verkehrsanlagen</t>
  </si>
  <si>
    <t>A 3.1 - Grundleistungen gem. § 47 Abs. 1 HOAI i.V.m. Anlage 13 Nr. 13.1 HOAI</t>
  </si>
  <si>
    <t xml:space="preserve"> gem. § 47 HOAI</t>
  </si>
  <si>
    <t>A 3.2 - Besondere Leistungen</t>
  </si>
  <si>
    <t>B - Stundensätze</t>
  </si>
  <si>
    <r>
      <t xml:space="preserve">Stundenanzahl </t>
    </r>
    <r>
      <rPr>
        <sz val="9"/>
        <color theme="1"/>
        <rFont val="Verdana"/>
        <family val="2"/>
      </rPr>
      <t>(kalkulatorisch)</t>
    </r>
  </si>
  <si>
    <r>
      <t xml:space="preserve">Stundensatz 
</t>
    </r>
    <r>
      <rPr>
        <sz val="9"/>
        <color theme="1"/>
        <rFont val="Verdana"/>
        <family val="2"/>
      </rPr>
      <t>(ohne MwSt.)</t>
    </r>
  </si>
  <si>
    <t>Projektleiter/-in</t>
  </si>
  <si>
    <t>Stellvertretender Projektleiter/-in / Projektingenieur/-in</t>
  </si>
  <si>
    <t>Technische/r Zeichner/-in</t>
  </si>
  <si>
    <t xml:space="preserve"> Kalkulatorisches Honorar - Zuschlagskriterium C) </t>
  </si>
  <si>
    <t>Nebenkosten (Pauschalprozentsatz)</t>
  </si>
  <si>
    <t>MwSt.</t>
  </si>
  <si>
    <r>
      <t>Summe</t>
    </r>
    <r>
      <rPr>
        <sz val="10"/>
        <color rgb="FF000000"/>
        <rFont val="Verdana"/>
        <family val="2"/>
      </rPr>
      <t xml:space="preserve"> Honorar inkl. Nebenkosten (brutto)</t>
    </r>
  </si>
  <si>
    <t>Ort, Datum</t>
  </si>
  <si>
    <t>Erklärender im Sinne des § 126b BGB</t>
  </si>
  <si>
    <t>A 3.3 - Optionale Leistungen</t>
  </si>
  <si>
    <r>
      <t>Summe Optionale Leistungen</t>
    </r>
    <r>
      <rPr>
        <sz val="10"/>
        <color theme="1"/>
        <rFont val="Verdana"/>
        <family val="2"/>
      </rPr>
      <t xml:space="preserve"> (netto)</t>
    </r>
  </si>
  <si>
    <r>
      <t xml:space="preserve">Summe </t>
    </r>
    <r>
      <rPr>
        <sz val="10"/>
        <rFont val="Verdana"/>
        <family val="2"/>
      </rPr>
      <t>Honorar ohne Nebenkosten (netto)</t>
    </r>
  </si>
  <si>
    <r>
      <t xml:space="preserve">Honorarsumme </t>
    </r>
    <r>
      <rPr>
        <sz val="9"/>
        <rFont val="Verdana"/>
        <family val="2"/>
      </rPr>
      <t>(kalkulatorisch)</t>
    </r>
  </si>
  <si>
    <t>A 1 - Objektplanung Freianlagen: Grundleistungen und besondere Leistungen (netto)</t>
  </si>
  <si>
    <t>A 2 - Objektplanung Ingenieurbauwerke: Grundleistungen (netto)</t>
  </si>
  <si>
    <t>A 3 - Objektplanung Verkehrsanlagen: Grundleistungen, besondere und optionale Leistungen (netto)</t>
  </si>
  <si>
    <t>A - Honorare gemäß Projektbeschreibung</t>
  </si>
  <si>
    <t>Summe A - Honorare gemäß Projektbeschreibung</t>
  </si>
  <si>
    <r>
      <rPr>
        <b/>
        <sz val="10"/>
        <rFont val="Verdana"/>
        <family val="2"/>
      </rPr>
      <t xml:space="preserve">Summe </t>
    </r>
    <r>
      <rPr>
        <sz val="10"/>
        <rFont val="Verdana"/>
        <family val="2"/>
      </rPr>
      <t>Honorare inkl. Nebenkosten (netto)</t>
    </r>
  </si>
  <si>
    <t>Summe B - Stundensätze</t>
  </si>
  <si>
    <r>
      <t xml:space="preserve">Summe </t>
    </r>
    <r>
      <rPr>
        <sz val="10"/>
        <rFont val="Verdana"/>
        <family val="2"/>
      </rPr>
      <t>Stundensätze ohne Nebenkosten (netto)</t>
    </r>
  </si>
  <si>
    <r>
      <rPr>
        <b/>
        <sz val="10"/>
        <rFont val="Verdana"/>
        <family val="2"/>
      </rPr>
      <t xml:space="preserve">Summe </t>
    </r>
    <r>
      <rPr>
        <sz val="10"/>
        <rFont val="Verdana"/>
        <family val="2"/>
      </rPr>
      <t>Stundensätze inkl. Nebenkosten (netto)</t>
    </r>
  </si>
  <si>
    <r>
      <t>Summe</t>
    </r>
    <r>
      <rPr>
        <sz val="10"/>
        <color rgb="FF000000"/>
        <rFont val="Verdana"/>
        <family val="2"/>
      </rPr>
      <t xml:space="preserve"> Stundensätze inkl. Nebenkosten (brutto)</t>
    </r>
  </si>
  <si>
    <r>
      <t>SUMME</t>
    </r>
    <r>
      <rPr>
        <b/>
        <sz val="10"/>
        <rFont val="Verdana"/>
        <family val="2"/>
      </rPr>
      <t xml:space="preserve"> Kalkulatorisches Honorar</t>
    </r>
    <r>
      <rPr>
        <sz val="10"/>
        <rFont val="Verdana"/>
        <family val="2"/>
      </rPr>
      <t xml:space="preserve"> (A - Honorare + B - Stundensätze, jeweils inkl. Nebenkosten, netto)</t>
    </r>
  </si>
  <si>
    <t>Objektübergreifende, integrierte Bauablaufplanung (LP5)</t>
  </si>
  <si>
    <t>Koordination des Gesamtprojekts (LP5)</t>
  </si>
  <si>
    <t>Prüfen von Nachträgen (LP8)</t>
  </si>
  <si>
    <t>Örtliche Bauüberwachung (LP8)</t>
  </si>
  <si>
    <t>Überwachen der Mängelbeseitigung innerhalb der Verjährungsfrist (LP9)</t>
  </si>
  <si>
    <t>Stand 01.09.2026</t>
  </si>
  <si>
    <t>Alle weiß hinterlegten Felder sind auszufüllen.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</si>
</sst>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3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0"/>
      <color rgb="FFFF0000"/>
      <name val="Verdana"/>
      <family val="2"/>
    </font>
    <font>
      <b/>
      <sz val="10"/>
      <color indexed="8"/>
      <name val="Verdana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0"/>
      <name val="Verdana"/>
      <family val="2"/>
    </font>
    <font>
      <b/>
      <sz val="9"/>
      <color theme="1"/>
      <name val="Verdana"/>
      <family val="2"/>
    </font>
    <font>
      <sz val="10"/>
      <color rgb="FF000000"/>
      <name val="Verdana"/>
      <family val="2"/>
    </font>
    <font>
      <b/>
      <sz val="14"/>
      <color rgb="FFC00000"/>
      <name val="Verdana"/>
      <family val="2"/>
    </font>
    <font>
      <b/>
      <sz val="18"/>
      <color theme="1"/>
      <name val="Verdana"/>
      <family val="2"/>
    </font>
    <font>
      <sz val="11"/>
      <color theme="1"/>
      <name val="Verdana"/>
      <family val="2"/>
    </font>
    <font>
      <b/>
      <sz val="12"/>
      <color theme="0"/>
      <name val="Verdana"/>
      <family val="2"/>
    </font>
    <font>
      <sz val="14"/>
      <color theme="1"/>
      <name val="Verdana"/>
      <family val="2"/>
    </font>
    <font>
      <sz val="14"/>
      <color theme="0"/>
      <name val="Verdana"/>
      <family val="2"/>
    </font>
    <font>
      <b/>
      <i/>
      <sz val="10"/>
      <color theme="1"/>
      <name val="Verdana"/>
      <family val="2"/>
    </font>
    <font>
      <b/>
      <sz val="10"/>
      <color theme="0" tint="-0.499984740745262"/>
      <name val="Verdana"/>
      <family val="2"/>
    </font>
    <font>
      <sz val="10"/>
      <color theme="0" tint="-0.499984740745262"/>
      <name val="Verdana"/>
      <family val="2"/>
    </font>
    <font>
      <sz val="22"/>
      <color theme="1"/>
      <name val="Verdana"/>
      <family val="2"/>
    </font>
    <font>
      <sz val="10"/>
      <color theme="0"/>
      <name val="Verdana"/>
      <family val="2"/>
    </font>
    <font>
      <sz val="9"/>
      <color theme="1"/>
      <name val="Verdana"/>
      <family val="2"/>
    </font>
    <font>
      <sz val="11"/>
      <color theme="0"/>
      <name val="Verdana"/>
      <family val="2"/>
    </font>
    <font>
      <b/>
      <sz val="11"/>
      <name val="Verdana"/>
      <family val="2"/>
    </font>
    <font>
      <b/>
      <sz val="9"/>
      <name val="Verdana"/>
      <family val="2"/>
    </font>
    <font>
      <b/>
      <sz val="14"/>
      <color rgb="FFFF0000"/>
      <name val="Verdana"/>
      <family val="2"/>
    </font>
    <font>
      <sz val="20"/>
      <color rgb="FFFF0000"/>
      <name val="Verdana"/>
      <family val="2"/>
    </font>
    <font>
      <sz val="9"/>
      <name val="Verdana"/>
      <family val="2"/>
    </font>
    <font>
      <b/>
      <sz val="12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C5EF"/>
        <bgColor indexed="64"/>
      </patternFill>
    </fill>
    <fill>
      <patternFill patternType="solid">
        <fgColor rgb="FF055F78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109">
    <xf numFmtId="0" fontId="0" fillId="0" borderId="0" xfId="0"/>
    <xf numFmtId="0" fontId="1" fillId="5" borderId="0" xfId="0" applyFont="1" applyFill="1" applyAlignment="1">
      <alignment vertical="center"/>
    </xf>
    <xf numFmtId="0" fontId="1" fillId="5" borderId="0" xfId="0" applyFont="1" applyFill="1" applyAlignment="1">
      <alignment horizontal="center" vertical="center"/>
    </xf>
    <xf numFmtId="9" fontId="1" fillId="5" borderId="0" xfId="0" applyNumberFormat="1" applyFont="1" applyFill="1" applyAlignment="1">
      <alignment horizontal="center" vertical="center"/>
    </xf>
    <xf numFmtId="0" fontId="3" fillId="5" borderId="0" xfId="0" applyFont="1" applyFill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164" fontId="1" fillId="5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9" fontId="1" fillId="2" borderId="2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9" fontId="12" fillId="5" borderId="0" xfId="0" applyNumberFormat="1" applyFont="1" applyFill="1" applyAlignment="1">
      <alignment vertical="center"/>
    </xf>
    <xf numFmtId="9" fontId="12" fillId="5" borderId="0" xfId="0" applyNumberFormat="1" applyFont="1" applyFill="1" applyAlignment="1">
      <alignment horizontal="center" vertical="center"/>
    </xf>
    <xf numFmtId="10" fontId="1" fillId="0" borderId="2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3" fillId="5" borderId="0" xfId="0" applyFont="1" applyFill="1" applyAlignment="1">
      <alignment horizontal="center" vertical="center"/>
    </xf>
    <xf numFmtId="9" fontId="3" fillId="5" borderId="0" xfId="0" applyNumberFormat="1" applyFont="1" applyFill="1" applyAlignment="1">
      <alignment horizontal="center" vertical="center"/>
    </xf>
    <xf numFmtId="164" fontId="3" fillId="5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9" fontId="3" fillId="7" borderId="2" xfId="0" applyNumberFormat="1" applyFont="1" applyFill="1" applyBorder="1" applyAlignment="1">
      <alignment horizontal="center" vertical="center"/>
    </xf>
    <xf numFmtId="9" fontId="12" fillId="5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7" fillId="8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6" fillId="5" borderId="0" xfId="0" applyFont="1" applyFill="1" applyAlignment="1">
      <alignment vertical="center"/>
    </xf>
    <xf numFmtId="0" fontId="3" fillId="7" borderId="2" xfId="0" applyFont="1" applyFill="1" applyBorder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" fillId="5" borderId="0" xfId="0" applyFont="1" applyFill="1" applyAlignment="1">
      <alignment vertical="center" wrapText="1"/>
    </xf>
    <xf numFmtId="0" fontId="3" fillId="5" borderId="0" xfId="0" applyFont="1" applyFill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0" fontId="20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0" fontId="2" fillId="9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left" vertical="center" wrapText="1"/>
    </xf>
    <xf numFmtId="0" fontId="22" fillId="5" borderId="0" xfId="0" applyFont="1" applyFill="1" applyAlignment="1">
      <alignment vertical="center" wrapText="1"/>
    </xf>
    <xf numFmtId="0" fontId="1" fillId="9" borderId="0" xfId="0" applyFont="1" applyFill="1" applyAlignment="1">
      <alignment horizontal="center" vertical="center"/>
    </xf>
    <xf numFmtId="9" fontId="1" fillId="9" borderId="0" xfId="0" applyNumberFormat="1" applyFont="1" applyFill="1" applyAlignment="1">
      <alignment horizontal="center" vertical="center"/>
    </xf>
    <xf numFmtId="164" fontId="1" fillId="9" borderId="0" xfId="0" applyNumberFormat="1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164" fontId="10" fillId="0" borderId="2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5" borderId="0" xfId="0" applyFont="1" applyFill="1" applyAlignment="1">
      <alignment vertical="center"/>
    </xf>
    <xf numFmtId="0" fontId="24" fillId="5" borderId="0" xfId="0" applyFont="1" applyFill="1" applyAlignment="1">
      <alignment vertical="center"/>
    </xf>
    <xf numFmtId="0" fontId="1" fillId="5" borderId="0" xfId="0" applyFont="1" applyFill="1" applyAlignment="1">
      <alignment horizontal="right" vertical="center"/>
    </xf>
    <xf numFmtId="0" fontId="21" fillId="5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/>
    </xf>
    <xf numFmtId="0" fontId="15" fillId="5" borderId="0" xfId="0" applyFont="1" applyFill="1" applyAlignment="1">
      <alignment horizontal="left" vertical="center" wrapText="1"/>
    </xf>
    <xf numFmtId="49" fontId="14" fillId="5" borderId="0" xfId="0" applyNumberFormat="1" applyFont="1" applyFill="1" applyAlignment="1">
      <alignment vertical="center" wrapText="1"/>
    </xf>
    <xf numFmtId="9" fontId="1" fillId="5" borderId="0" xfId="0" applyNumberFormat="1" applyFont="1" applyFill="1" applyAlignment="1">
      <alignment horizontal="center" vertical="center" wrapText="1"/>
    </xf>
    <xf numFmtId="0" fontId="15" fillId="5" borderId="0" xfId="0" applyFont="1" applyFill="1" applyAlignment="1">
      <alignment horizontal="left" vertical="center"/>
    </xf>
    <xf numFmtId="9" fontId="10" fillId="2" borderId="2" xfId="0" applyNumberFormat="1" applyFont="1" applyFill="1" applyBorder="1" applyAlignment="1">
      <alignment horizontal="center" vertical="center"/>
    </xf>
    <xf numFmtId="164" fontId="10" fillId="6" borderId="2" xfId="0" applyNumberFormat="1" applyFont="1" applyFill="1" applyBorder="1" applyAlignment="1" applyProtection="1">
      <alignment horizontal="right" vertical="center"/>
      <protection locked="0"/>
    </xf>
    <xf numFmtId="164" fontId="25" fillId="5" borderId="1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right" vertical="center"/>
    </xf>
    <xf numFmtId="9" fontId="10" fillId="5" borderId="0" xfId="0" applyNumberFormat="1" applyFont="1" applyFill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164" fontId="10" fillId="6" borderId="2" xfId="0" applyNumberFormat="1" applyFont="1" applyFill="1" applyBorder="1" applyAlignment="1" applyProtection="1">
      <alignment vertical="center"/>
      <protection locked="0"/>
    </xf>
    <xf numFmtId="164" fontId="10" fillId="2" borderId="2" xfId="0" applyNumberFormat="1" applyFont="1" applyFill="1" applyBorder="1" applyAlignment="1">
      <alignment vertical="center"/>
    </xf>
    <xf numFmtId="164" fontId="11" fillId="7" borderId="2" xfId="0" applyNumberFormat="1" applyFont="1" applyFill="1" applyBorder="1" applyAlignment="1">
      <alignment vertical="center"/>
    </xf>
    <xf numFmtId="164" fontId="10" fillId="2" borderId="2" xfId="2" applyNumberFormat="1" applyFont="1" applyFill="1" applyBorder="1" applyAlignment="1" applyProtection="1">
      <alignment vertical="center"/>
    </xf>
    <xf numFmtId="164" fontId="3" fillId="7" borderId="2" xfId="0" applyNumberFormat="1" applyFont="1" applyFill="1" applyBorder="1" applyAlignment="1">
      <alignment vertical="center"/>
    </xf>
    <xf numFmtId="44" fontId="1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9" fontId="28" fillId="5" borderId="1" xfId="0" applyNumberFormat="1" applyFont="1" applyFill="1" applyBorder="1" applyAlignment="1">
      <alignment vertical="center" wrapText="1"/>
    </xf>
    <xf numFmtId="164" fontId="25" fillId="5" borderId="3" xfId="0" applyNumberFormat="1" applyFont="1" applyFill="1" applyBorder="1" applyAlignment="1">
      <alignment horizontal="center" vertical="center" wrapText="1"/>
    </xf>
    <xf numFmtId="164" fontId="11" fillId="7" borderId="2" xfId="0" applyNumberFormat="1" applyFont="1" applyFill="1" applyBorder="1" applyAlignment="1">
      <alignment horizontal="right" vertical="center"/>
    </xf>
    <xf numFmtId="164" fontId="27" fillId="2" borderId="2" xfId="0" applyNumberFormat="1" applyFont="1" applyFill="1" applyBorder="1" applyAlignment="1">
      <alignment vertical="center"/>
    </xf>
    <xf numFmtId="0" fontId="32" fillId="4" borderId="0" xfId="0" applyFont="1" applyFill="1" applyAlignment="1">
      <alignment vertical="center"/>
    </xf>
    <xf numFmtId="164" fontId="32" fillId="4" borderId="0" xfId="0" applyNumberFormat="1" applyFont="1" applyFill="1" applyAlignment="1">
      <alignment vertical="center"/>
    </xf>
    <xf numFmtId="164" fontId="11" fillId="0" borderId="2" xfId="0" applyNumberFormat="1" applyFont="1" applyBorder="1" applyAlignment="1" applyProtection="1">
      <alignment vertical="center"/>
      <protection locked="0"/>
    </xf>
    <xf numFmtId="164" fontId="11" fillId="0" borderId="2" xfId="0" applyNumberFormat="1" applyFont="1" applyBorder="1" applyAlignment="1" applyProtection="1">
      <alignment horizontal="right" vertical="center"/>
      <protection locked="0"/>
    </xf>
    <xf numFmtId="0" fontId="10" fillId="2" borderId="2" xfId="0" applyFont="1" applyFill="1" applyBorder="1" applyAlignment="1">
      <alignment horizontal="left" vertical="center" wrapText="1"/>
    </xf>
    <xf numFmtId="0" fontId="3" fillId="5" borderId="0" xfId="0" applyFont="1" applyFill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10" borderId="0" xfId="0" applyFont="1" applyFill="1" applyAlignment="1">
      <alignment horizontal="left" vertical="center"/>
    </xf>
    <xf numFmtId="9" fontId="11" fillId="2" borderId="2" xfId="1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vertical="center" wrapText="1"/>
    </xf>
    <xf numFmtId="49" fontId="10" fillId="5" borderId="0" xfId="0" applyNumberFormat="1" applyFont="1" applyFill="1" applyAlignment="1">
      <alignment horizontal="left" wrapText="1"/>
    </xf>
    <xf numFmtId="0" fontId="30" fillId="5" borderId="0" xfId="0" applyFont="1" applyFill="1" applyAlignment="1">
      <alignment horizontal="left" vertical="center"/>
    </xf>
    <xf numFmtId="49" fontId="29" fillId="6" borderId="0" xfId="0" applyNumberFormat="1" applyFont="1" applyFill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left" vertical="center" wrapText="1"/>
    </xf>
    <xf numFmtId="0" fontId="22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left" vertical="center"/>
    </xf>
    <xf numFmtId="14" fontId="3" fillId="6" borderId="0" xfId="0" applyNumberFormat="1" applyFont="1" applyFill="1" applyAlignment="1" applyProtection="1">
      <alignment horizontal="center" vertical="center"/>
      <protection locked="0"/>
    </xf>
    <xf numFmtId="0" fontId="3" fillId="6" borderId="0" xfId="0" applyFont="1" applyFill="1" applyAlignment="1" applyProtection="1">
      <alignment horizontal="center" vertical="center"/>
      <protection locked="0"/>
    </xf>
    <xf numFmtId="0" fontId="3" fillId="6" borderId="0" xfId="0" applyFont="1" applyFill="1" applyAlignment="1" applyProtection="1">
      <alignment horizontal="center" vertical="center" wrapText="1"/>
      <protection locked="0"/>
    </xf>
    <xf numFmtId="0" fontId="22" fillId="5" borderId="0" xfId="0" applyFont="1" applyFill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/>
    </xf>
    <xf numFmtId="164" fontId="11" fillId="2" borderId="1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horizontal="center" vertical="center"/>
    </xf>
  </cellXfs>
  <cellStyles count="3">
    <cellStyle name="Prozent" xfId="1" builtinId="5"/>
    <cellStyle name="Standard" xfId="0" builtinId="0"/>
    <cellStyle name="Währung" xfId="2" builtinId="4"/>
  </cellStyles>
  <dxfs count="0"/>
  <tableStyles count="0" defaultTableStyle="TableStyleMedium9" defaultPivotStyle="PivotStyleLight16"/>
  <colors>
    <mruColors>
      <color rgb="FFFF00FF"/>
      <color rgb="FF00C5EF"/>
      <color rgb="FF055F78"/>
      <color rgb="FFFDDE59"/>
      <color rgb="FFFEE36E"/>
      <color rgb="FFFDD83D"/>
      <color rgb="FFFFE101"/>
      <color rgb="FFFFE07D"/>
      <color rgb="FFFFE9A3"/>
      <color rgb="FFB6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rgb="FFFFC000"/>
    <pageSetUpPr fitToPage="1"/>
  </sheetPr>
  <dimension ref="A1:AAV129"/>
  <sheetViews>
    <sheetView showGridLines="0" tabSelected="1" view="pageBreakPreview" zoomScaleNormal="100" zoomScaleSheetLayoutView="100" zoomScalePageLayoutView="85" workbookViewId="0">
      <selection activeCell="F49" sqref="F49"/>
    </sheetView>
  </sheetViews>
  <sheetFormatPr baseColWidth="10" defaultColWidth="11.42578125" defaultRowHeight="18" customHeight="1" x14ac:dyDescent="0.25"/>
  <cols>
    <col min="1" max="1" width="3.7109375" style="34" customWidth="1"/>
    <col min="2" max="2" width="5.5703125" style="23" customWidth="1"/>
    <col min="3" max="3" width="70.7109375" style="28" customWidth="1"/>
    <col min="4" max="4" width="20.85546875" style="28" customWidth="1"/>
    <col min="5" max="5" width="20.85546875" style="29" customWidth="1"/>
    <col min="6" max="6" width="20.85546875" style="30" customWidth="1"/>
    <col min="7" max="7" width="3.7109375" style="23" customWidth="1"/>
    <col min="8" max="8" width="6.7109375" style="23" customWidth="1"/>
    <col min="9" max="9" width="16.28515625" style="23" customWidth="1"/>
    <col min="10" max="10" width="46.42578125" style="23" customWidth="1"/>
    <col min="11" max="11" width="6.42578125" style="23" customWidth="1"/>
    <col min="12" max="16384" width="11.42578125" style="23"/>
  </cols>
  <sheetData>
    <row r="1" spans="1:724" ht="18" customHeight="1" x14ac:dyDescent="0.25">
      <c r="A1" s="31"/>
      <c r="B1" s="36"/>
      <c r="C1" s="1"/>
      <c r="D1" s="1"/>
      <c r="E1" s="1"/>
      <c r="F1" s="1"/>
      <c r="G1" s="1"/>
    </row>
    <row r="2" spans="1:724" ht="18" customHeight="1" x14ac:dyDescent="0.25">
      <c r="A2" s="31"/>
      <c r="B2" s="36" t="s">
        <v>0</v>
      </c>
      <c r="C2" s="1"/>
      <c r="D2" s="1"/>
      <c r="E2" s="1"/>
      <c r="F2" s="1"/>
      <c r="G2" s="1"/>
    </row>
    <row r="3" spans="1:724" ht="30" customHeight="1" x14ac:dyDescent="0.25">
      <c r="A3" s="31"/>
      <c r="B3" s="63" t="s">
        <v>1</v>
      </c>
      <c r="C3" s="63"/>
      <c r="D3" s="63"/>
      <c r="E3" s="63"/>
      <c r="F3" s="63"/>
      <c r="G3" s="1"/>
    </row>
    <row r="4" spans="1:724" ht="16.5" customHeight="1" x14ac:dyDescent="0.2">
      <c r="A4" s="31"/>
      <c r="B4" s="41" t="s">
        <v>77</v>
      </c>
      <c r="C4" s="60"/>
      <c r="D4" s="95" t="s">
        <v>2</v>
      </c>
      <c r="E4" s="95"/>
      <c r="F4" s="61"/>
      <c r="G4" s="1"/>
    </row>
    <row r="5" spans="1:724" ht="18" customHeight="1" x14ac:dyDescent="0.25">
      <c r="A5" s="31"/>
      <c r="B5" s="96"/>
      <c r="C5" s="96"/>
      <c r="D5" s="97"/>
      <c r="E5" s="97"/>
      <c r="F5" s="97"/>
      <c r="G5" s="1"/>
    </row>
    <row r="6" spans="1:724" ht="18" customHeight="1" x14ac:dyDescent="0.25">
      <c r="A6" s="31"/>
      <c r="B6" s="96"/>
      <c r="C6" s="96"/>
      <c r="D6" s="97"/>
      <c r="E6" s="97"/>
      <c r="F6" s="97"/>
      <c r="G6" s="1"/>
    </row>
    <row r="7" spans="1:724" ht="17.25" customHeight="1" x14ac:dyDescent="0.25">
      <c r="A7" s="31"/>
      <c r="B7" s="43" t="s">
        <v>3</v>
      </c>
      <c r="C7" s="44"/>
      <c r="D7" s="45"/>
      <c r="E7" s="45"/>
      <c r="F7" s="105" t="s">
        <v>76</v>
      </c>
      <c r="G7" s="1"/>
    </row>
    <row r="8" spans="1:724" ht="27" customHeight="1" x14ac:dyDescent="0.25">
      <c r="A8" s="31"/>
      <c r="B8" s="58" t="s">
        <v>4</v>
      </c>
      <c r="C8" s="99" t="s">
        <v>5</v>
      </c>
      <c r="D8" s="99"/>
      <c r="E8" s="99"/>
      <c r="F8" s="99"/>
      <c r="G8" s="1"/>
    </row>
    <row r="9" spans="1:724" ht="41.1" customHeight="1" x14ac:dyDescent="0.25">
      <c r="A9" s="31"/>
      <c r="B9" s="58" t="s">
        <v>6</v>
      </c>
      <c r="C9" s="99" t="s">
        <v>7</v>
      </c>
      <c r="D9" s="99"/>
      <c r="E9" s="99"/>
      <c r="F9" s="99"/>
      <c r="G9" s="1"/>
    </row>
    <row r="10" spans="1:724" ht="40.5" customHeight="1" x14ac:dyDescent="0.25">
      <c r="A10" s="31"/>
      <c r="B10" s="58" t="s">
        <v>8</v>
      </c>
      <c r="C10" s="99" t="s">
        <v>9</v>
      </c>
      <c r="D10" s="99"/>
      <c r="E10" s="99"/>
      <c r="F10" s="99"/>
      <c r="G10" s="1"/>
    </row>
    <row r="11" spans="1:724" ht="40.5" customHeight="1" x14ac:dyDescent="0.25">
      <c r="A11" s="31"/>
      <c r="B11" s="58" t="s">
        <v>10</v>
      </c>
      <c r="C11" s="100" t="s">
        <v>11</v>
      </c>
      <c r="D11" s="100"/>
      <c r="E11" s="100"/>
      <c r="F11" s="100"/>
      <c r="G11" s="1"/>
    </row>
    <row r="12" spans="1:724" ht="60.75" customHeight="1" x14ac:dyDescent="0.25">
      <c r="A12" s="31"/>
      <c r="B12" s="58" t="s">
        <v>12</v>
      </c>
      <c r="C12" s="100" t="s">
        <v>13</v>
      </c>
      <c r="D12" s="100"/>
      <c r="E12" s="100"/>
      <c r="F12" s="100"/>
      <c r="G12" s="1"/>
    </row>
    <row r="13" spans="1:724" ht="4.9000000000000004" customHeight="1" x14ac:dyDescent="0.25">
      <c r="A13" s="31"/>
      <c r="B13" s="1"/>
      <c r="C13" s="35"/>
      <c r="D13" s="35"/>
      <c r="E13" s="35"/>
      <c r="F13" s="35"/>
      <c r="G13" s="1"/>
    </row>
    <row r="14" spans="1:724" s="27" customFormat="1" ht="36" customHeight="1" x14ac:dyDescent="0.25">
      <c r="A14" s="31"/>
      <c r="B14" s="24" t="s">
        <v>63</v>
      </c>
      <c r="C14" s="24"/>
      <c r="D14" s="24"/>
      <c r="E14" s="24"/>
      <c r="F14" s="24"/>
      <c r="G14" s="1"/>
      <c r="H14" s="23"/>
      <c r="I14" s="23"/>
      <c r="J14" s="25"/>
      <c r="K14" s="25"/>
      <c r="L14" s="25"/>
      <c r="M14" s="25"/>
      <c r="N14" s="25"/>
      <c r="O14" s="25"/>
      <c r="P14" s="25"/>
      <c r="Q14" s="25"/>
      <c r="R14" s="25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  <c r="IV14" s="26"/>
      <c r="IW14" s="26"/>
      <c r="IX14" s="26"/>
      <c r="IY14" s="26"/>
      <c r="IZ14" s="26"/>
      <c r="JA14" s="26"/>
      <c r="JB14" s="26"/>
      <c r="JC14" s="26"/>
      <c r="JD14" s="26"/>
      <c r="JE14" s="26"/>
      <c r="JF14" s="26"/>
      <c r="JG14" s="26"/>
      <c r="JH14" s="26"/>
      <c r="JI14" s="26"/>
      <c r="JJ14" s="26"/>
      <c r="JK14" s="26"/>
      <c r="JL14" s="26"/>
      <c r="JM14" s="26"/>
      <c r="JN14" s="26"/>
      <c r="JO14" s="26"/>
      <c r="JP14" s="26"/>
      <c r="JQ14" s="26"/>
      <c r="JR14" s="26"/>
      <c r="JS14" s="26"/>
      <c r="JT14" s="26"/>
      <c r="JU14" s="26"/>
      <c r="JV14" s="26"/>
      <c r="JW14" s="26"/>
      <c r="JX14" s="26"/>
      <c r="JY14" s="26"/>
      <c r="JZ14" s="26"/>
      <c r="KA14" s="26"/>
      <c r="KB14" s="26"/>
      <c r="KC14" s="26"/>
      <c r="KD14" s="26"/>
      <c r="KE14" s="26"/>
      <c r="KF14" s="26"/>
      <c r="KG14" s="26"/>
      <c r="KH14" s="26"/>
      <c r="KI14" s="26"/>
      <c r="KJ14" s="26"/>
      <c r="KK14" s="26"/>
      <c r="KL14" s="26"/>
      <c r="KM14" s="26"/>
      <c r="KN14" s="26"/>
      <c r="KO14" s="26"/>
      <c r="KP14" s="26"/>
      <c r="KQ14" s="26"/>
      <c r="KR14" s="26"/>
      <c r="KS14" s="26"/>
      <c r="KT14" s="26"/>
      <c r="KU14" s="26"/>
      <c r="KV14" s="26"/>
      <c r="KW14" s="26"/>
      <c r="KX14" s="26"/>
      <c r="KY14" s="26"/>
      <c r="KZ14" s="26"/>
      <c r="LA14" s="26"/>
      <c r="LB14" s="26"/>
      <c r="LC14" s="26"/>
      <c r="LD14" s="26"/>
      <c r="LE14" s="26"/>
      <c r="LF14" s="26"/>
      <c r="LG14" s="26"/>
      <c r="LH14" s="26"/>
      <c r="LI14" s="26"/>
      <c r="LJ14" s="26"/>
      <c r="LK14" s="26"/>
      <c r="LL14" s="26"/>
      <c r="LM14" s="26"/>
      <c r="LN14" s="26"/>
      <c r="LO14" s="26"/>
      <c r="LP14" s="26"/>
      <c r="LQ14" s="26"/>
      <c r="LR14" s="26"/>
      <c r="LS14" s="26"/>
      <c r="LT14" s="26"/>
      <c r="LU14" s="26"/>
      <c r="LV14" s="26"/>
      <c r="LW14" s="26"/>
      <c r="LX14" s="26"/>
      <c r="LY14" s="26"/>
      <c r="LZ14" s="26"/>
      <c r="MA14" s="26"/>
      <c r="MB14" s="26"/>
      <c r="MC14" s="26"/>
      <c r="MD14" s="26"/>
      <c r="ME14" s="26"/>
      <c r="MF14" s="26"/>
      <c r="MG14" s="26"/>
      <c r="MH14" s="26"/>
      <c r="MI14" s="26"/>
      <c r="MJ14" s="26"/>
      <c r="MK14" s="26"/>
      <c r="ML14" s="26"/>
      <c r="MM14" s="26"/>
      <c r="MN14" s="26"/>
      <c r="MO14" s="26"/>
      <c r="MP14" s="26"/>
      <c r="MQ14" s="26"/>
      <c r="MR14" s="26"/>
      <c r="MS14" s="26"/>
      <c r="MT14" s="26"/>
      <c r="MU14" s="26"/>
      <c r="MV14" s="26"/>
      <c r="MW14" s="26"/>
      <c r="MX14" s="26"/>
      <c r="MY14" s="26"/>
      <c r="MZ14" s="26"/>
      <c r="NA14" s="26"/>
      <c r="NB14" s="26"/>
      <c r="NC14" s="26"/>
      <c r="ND14" s="26"/>
      <c r="NE14" s="26"/>
      <c r="NF14" s="26"/>
      <c r="NG14" s="26"/>
      <c r="NH14" s="26"/>
      <c r="NI14" s="26"/>
      <c r="NJ14" s="26"/>
      <c r="NK14" s="26"/>
      <c r="NL14" s="26"/>
      <c r="NM14" s="26"/>
      <c r="NN14" s="26"/>
      <c r="NO14" s="26"/>
      <c r="NP14" s="26"/>
      <c r="NQ14" s="26"/>
      <c r="NR14" s="26"/>
      <c r="NS14" s="26"/>
      <c r="NT14" s="26"/>
      <c r="NU14" s="26"/>
      <c r="NV14" s="26"/>
      <c r="NW14" s="26"/>
      <c r="NX14" s="26"/>
      <c r="NY14" s="26"/>
      <c r="NZ14" s="26"/>
      <c r="OA14" s="26"/>
      <c r="OB14" s="26"/>
      <c r="OC14" s="26"/>
      <c r="OD14" s="26"/>
      <c r="OE14" s="26"/>
      <c r="OF14" s="26"/>
      <c r="OG14" s="26"/>
      <c r="OH14" s="26"/>
      <c r="OI14" s="26"/>
      <c r="OJ14" s="26"/>
      <c r="OK14" s="26"/>
      <c r="OL14" s="26"/>
      <c r="OM14" s="26"/>
      <c r="ON14" s="26"/>
      <c r="OO14" s="26"/>
      <c r="OP14" s="26"/>
      <c r="OQ14" s="26"/>
      <c r="OR14" s="26"/>
      <c r="OS14" s="26"/>
      <c r="OT14" s="26"/>
      <c r="OU14" s="26"/>
      <c r="OV14" s="26"/>
      <c r="OW14" s="26"/>
      <c r="OX14" s="26"/>
      <c r="OY14" s="26"/>
      <c r="OZ14" s="26"/>
      <c r="PA14" s="26"/>
      <c r="PB14" s="26"/>
      <c r="PC14" s="26"/>
      <c r="PD14" s="26"/>
      <c r="PE14" s="26"/>
      <c r="PF14" s="26"/>
      <c r="PG14" s="26"/>
      <c r="PH14" s="26"/>
      <c r="PI14" s="26"/>
      <c r="PJ14" s="26"/>
      <c r="PK14" s="26"/>
      <c r="PL14" s="26"/>
      <c r="PM14" s="26"/>
      <c r="PN14" s="26"/>
      <c r="PO14" s="26"/>
      <c r="PP14" s="26"/>
      <c r="PQ14" s="26"/>
      <c r="PR14" s="26"/>
      <c r="PS14" s="26"/>
      <c r="PT14" s="26"/>
      <c r="PU14" s="26"/>
      <c r="PV14" s="26"/>
      <c r="PW14" s="26"/>
      <c r="PX14" s="26"/>
      <c r="PY14" s="26"/>
      <c r="PZ14" s="26"/>
      <c r="QA14" s="26"/>
      <c r="QB14" s="26"/>
      <c r="QC14" s="26"/>
      <c r="QD14" s="26"/>
      <c r="QE14" s="26"/>
      <c r="QF14" s="26"/>
      <c r="QG14" s="26"/>
      <c r="QH14" s="26"/>
      <c r="QI14" s="26"/>
      <c r="QJ14" s="26"/>
      <c r="QK14" s="26"/>
      <c r="QL14" s="26"/>
      <c r="QM14" s="26"/>
      <c r="QN14" s="26"/>
      <c r="QO14" s="26"/>
      <c r="QP14" s="26"/>
      <c r="QQ14" s="26"/>
      <c r="QR14" s="26"/>
      <c r="QS14" s="26"/>
      <c r="QT14" s="26"/>
      <c r="QU14" s="26"/>
      <c r="QV14" s="26"/>
      <c r="QW14" s="26"/>
      <c r="QX14" s="26"/>
      <c r="QY14" s="26"/>
      <c r="QZ14" s="26"/>
      <c r="RA14" s="26"/>
      <c r="RB14" s="26"/>
      <c r="RC14" s="26"/>
      <c r="RD14" s="26"/>
      <c r="RE14" s="26"/>
      <c r="RF14" s="26"/>
      <c r="RG14" s="26"/>
      <c r="RH14" s="26"/>
      <c r="RI14" s="26"/>
      <c r="RJ14" s="26"/>
      <c r="RK14" s="26"/>
      <c r="RL14" s="26"/>
      <c r="RM14" s="26"/>
      <c r="RN14" s="26"/>
      <c r="RO14" s="26"/>
      <c r="RP14" s="26"/>
      <c r="RQ14" s="26"/>
      <c r="RR14" s="26"/>
      <c r="RS14" s="26"/>
      <c r="RT14" s="26"/>
      <c r="RU14" s="26"/>
      <c r="RV14" s="26"/>
      <c r="RW14" s="26"/>
      <c r="RX14" s="26"/>
      <c r="RY14" s="26"/>
      <c r="RZ14" s="26"/>
      <c r="SA14" s="26"/>
      <c r="SB14" s="26"/>
      <c r="SC14" s="26"/>
      <c r="SD14" s="26"/>
      <c r="SE14" s="26"/>
      <c r="SF14" s="26"/>
      <c r="SG14" s="26"/>
      <c r="SH14" s="26"/>
      <c r="SI14" s="26"/>
      <c r="SJ14" s="26"/>
      <c r="SK14" s="26"/>
      <c r="SL14" s="26"/>
      <c r="SM14" s="26"/>
      <c r="SN14" s="26"/>
      <c r="SO14" s="26"/>
      <c r="SP14" s="26"/>
      <c r="SQ14" s="26"/>
      <c r="SR14" s="26"/>
      <c r="SS14" s="26"/>
      <c r="ST14" s="26"/>
      <c r="SU14" s="26"/>
      <c r="SV14" s="26"/>
      <c r="SW14" s="26"/>
      <c r="SX14" s="26"/>
      <c r="SY14" s="26"/>
      <c r="SZ14" s="26"/>
      <c r="TA14" s="26"/>
      <c r="TB14" s="26"/>
      <c r="TC14" s="26"/>
      <c r="TD14" s="26"/>
      <c r="TE14" s="26"/>
      <c r="TF14" s="26"/>
      <c r="TG14" s="26"/>
      <c r="TH14" s="26"/>
      <c r="TI14" s="26"/>
      <c r="TJ14" s="26"/>
      <c r="TK14" s="26"/>
      <c r="TL14" s="26"/>
      <c r="TM14" s="26"/>
      <c r="TN14" s="26"/>
      <c r="TO14" s="26"/>
      <c r="TP14" s="26"/>
      <c r="TQ14" s="26"/>
      <c r="TR14" s="26"/>
      <c r="TS14" s="26"/>
      <c r="TT14" s="26"/>
      <c r="TU14" s="26"/>
      <c r="TV14" s="26"/>
      <c r="TW14" s="26"/>
      <c r="TX14" s="26"/>
      <c r="TY14" s="26"/>
      <c r="TZ14" s="26"/>
      <c r="UA14" s="26"/>
      <c r="UB14" s="26"/>
      <c r="UC14" s="26"/>
      <c r="UD14" s="26"/>
      <c r="UE14" s="26"/>
      <c r="UF14" s="26"/>
      <c r="UG14" s="26"/>
      <c r="UH14" s="26"/>
      <c r="UI14" s="26"/>
      <c r="UJ14" s="26"/>
      <c r="UK14" s="26"/>
      <c r="UL14" s="26"/>
      <c r="UM14" s="26"/>
      <c r="UN14" s="26"/>
      <c r="UO14" s="26"/>
      <c r="UP14" s="26"/>
      <c r="UQ14" s="26"/>
      <c r="UR14" s="26"/>
      <c r="US14" s="26"/>
      <c r="UT14" s="26"/>
      <c r="UU14" s="26"/>
      <c r="UV14" s="26"/>
      <c r="UW14" s="26"/>
      <c r="UX14" s="26"/>
      <c r="UY14" s="26"/>
      <c r="UZ14" s="26"/>
      <c r="VA14" s="26"/>
      <c r="VB14" s="26"/>
      <c r="VC14" s="26"/>
      <c r="VD14" s="26"/>
      <c r="VE14" s="26"/>
      <c r="VF14" s="26"/>
      <c r="VG14" s="26"/>
      <c r="VH14" s="26"/>
      <c r="VI14" s="26"/>
      <c r="VJ14" s="26"/>
      <c r="VK14" s="26"/>
      <c r="VL14" s="26"/>
      <c r="VM14" s="26"/>
      <c r="VN14" s="26"/>
      <c r="VO14" s="26"/>
      <c r="VP14" s="26"/>
      <c r="VQ14" s="26"/>
      <c r="VR14" s="26"/>
      <c r="VS14" s="26"/>
      <c r="VT14" s="26"/>
      <c r="VU14" s="26"/>
      <c r="VV14" s="26"/>
      <c r="VW14" s="26"/>
      <c r="VX14" s="26"/>
      <c r="VY14" s="26"/>
      <c r="VZ14" s="26"/>
      <c r="WA14" s="26"/>
      <c r="WB14" s="26"/>
      <c r="WC14" s="26"/>
      <c r="WD14" s="26"/>
      <c r="WE14" s="26"/>
      <c r="WF14" s="26"/>
      <c r="WG14" s="26"/>
      <c r="WH14" s="26"/>
      <c r="WI14" s="26"/>
      <c r="WJ14" s="26"/>
      <c r="WK14" s="26"/>
      <c r="WL14" s="26"/>
      <c r="WM14" s="26"/>
      <c r="WN14" s="26"/>
      <c r="WO14" s="26"/>
      <c r="WP14" s="26"/>
      <c r="WQ14" s="26"/>
      <c r="WR14" s="26"/>
      <c r="WS14" s="26"/>
      <c r="WT14" s="26"/>
      <c r="WU14" s="26"/>
      <c r="WV14" s="26"/>
      <c r="WW14" s="26"/>
      <c r="WX14" s="26"/>
      <c r="WY14" s="26"/>
      <c r="WZ14" s="26"/>
      <c r="XA14" s="26"/>
      <c r="XB14" s="26"/>
      <c r="XC14" s="26"/>
      <c r="XD14" s="26"/>
      <c r="XE14" s="26"/>
      <c r="XF14" s="26"/>
      <c r="XG14" s="26"/>
      <c r="XH14" s="26"/>
      <c r="XI14" s="26"/>
      <c r="XJ14" s="26"/>
      <c r="XK14" s="26"/>
      <c r="XL14" s="26"/>
      <c r="XM14" s="26"/>
      <c r="XN14" s="26"/>
      <c r="XO14" s="26"/>
      <c r="XP14" s="26"/>
      <c r="XQ14" s="26"/>
      <c r="XR14" s="26"/>
      <c r="XS14" s="26"/>
      <c r="XT14" s="26"/>
      <c r="XU14" s="26"/>
      <c r="XV14" s="26"/>
      <c r="XW14" s="26"/>
      <c r="XX14" s="26"/>
      <c r="XY14" s="26"/>
      <c r="XZ14" s="26"/>
      <c r="YA14" s="26"/>
      <c r="YB14" s="26"/>
      <c r="YC14" s="26"/>
      <c r="YD14" s="26"/>
      <c r="YE14" s="26"/>
      <c r="YF14" s="26"/>
      <c r="YG14" s="26"/>
      <c r="YH14" s="26"/>
      <c r="YI14" s="26"/>
      <c r="YJ14" s="26"/>
      <c r="YK14" s="26"/>
      <c r="YL14" s="26"/>
      <c r="YM14" s="26"/>
      <c r="YN14" s="26"/>
      <c r="YO14" s="26"/>
      <c r="YP14" s="26"/>
      <c r="YQ14" s="26"/>
      <c r="YR14" s="26"/>
      <c r="YS14" s="26"/>
      <c r="YT14" s="26"/>
      <c r="YU14" s="26"/>
      <c r="YV14" s="26"/>
      <c r="YW14" s="26"/>
      <c r="YX14" s="26"/>
      <c r="YY14" s="26"/>
      <c r="YZ14" s="26"/>
      <c r="ZA14" s="26"/>
      <c r="ZB14" s="26"/>
      <c r="ZC14" s="26"/>
      <c r="ZD14" s="26"/>
      <c r="ZE14" s="26"/>
      <c r="ZF14" s="26"/>
      <c r="ZG14" s="26"/>
      <c r="ZH14" s="26"/>
      <c r="ZI14" s="26"/>
      <c r="ZJ14" s="26"/>
      <c r="ZK14" s="26"/>
      <c r="ZL14" s="26"/>
      <c r="ZM14" s="26"/>
      <c r="ZN14" s="26"/>
      <c r="ZO14" s="26"/>
      <c r="ZP14" s="26"/>
      <c r="ZQ14" s="26"/>
      <c r="ZR14" s="26"/>
      <c r="ZS14" s="26"/>
      <c r="ZT14" s="26"/>
      <c r="ZU14" s="26"/>
      <c r="ZV14" s="26"/>
      <c r="ZW14" s="26"/>
      <c r="ZX14" s="26"/>
      <c r="ZY14" s="26"/>
      <c r="ZZ14" s="26"/>
      <c r="AAA14" s="26"/>
      <c r="AAB14" s="26"/>
      <c r="AAC14" s="26"/>
      <c r="AAD14" s="26"/>
      <c r="AAE14" s="26"/>
      <c r="AAF14" s="26"/>
      <c r="AAG14" s="26"/>
      <c r="AAH14" s="26"/>
      <c r="AAI14" s="26"/>
      <c r="AAJ14" s="26"/>
      <c r="AAK14" s="26"/>
      <c r="AAL14" s="26"/>
      <c r="AAM14" s="26"/>
      <c r="AAN14" s="26"/>
      <c r="AAO14" s="26"/>
      <c r="AAP14" s="26"/>
      <c r="AAQ14" s="26"/>
      <c r="AAR14" s="26"/>
      <c r="AAS14" s="26"/>
      <c r="AAT14" s="26"/>
      <c r="AAU14" s="26"/>
      <c r="AAV14" s="26"/>
    </row>
    <row r="15" spans="1:724" ht="9" customHeight="1" x14ac:dyDescent="0.25">
      <c r="A15" s="31"/>
      <c r="B15" s="5"/>
      <c r="C15" s="2"/>
      <c r="D15" s="2"/>
      <c r="E15" s="3"/>
      <c r="F15" s="6"/>
      <c r="G15" s="1"/>
    </row>
    <row r="16" spans="1:724" ht="36" customHeight="1" x14ac:dyDescent="0.25">
      <c r="A16" s="31"/>
      <c r="B16" s="42" t="s">
        <v>14</v>
      </c>
      <c r="C16" s="46"/>
      <c r="D16" s="46"/>
      <c r="E16" s="47"/>
      <c r="F16" s="48"/>
      <c r="G16" s="1"/>
    </row>
    <row r="17" spans="1:99" ht="9" customHeight="1" x14ac:dyDescent="0.25">
      <c r="A17" s="31"/>
      <c r="B17" s="5"/>
      <c r="C17" s="2"/>
      <c r="D17" s="2"/>
      <c r="E17" s="3"/>
      <c r="F17" s="6"/>
      <c r="G17" s="1"/>
    </row>
    <row r="18" spans="1:99" s="54" customFormat="1" ht="18" customHeight="1" x14ac:dyDescent="0.25">
      <c r="A18" s="31"/>
      <c r="B18" s="90" t="s">
        <v>15</v>
      </c>
      <c r="C18" s="90"/>
      <c r="D18" s="90"/>
      <c r="E18" s="90"/>
      <c r="F18" s="90"/>
      <c r="G18" s="1"/>
      <c r="H18" s="23"/>
      <c r="I18" s="53"/>
      <c r="J18" s="23"/>
      <c r="K18" s="23"/>
      <c r="L18" s="23"/>
      <c r="M18" s="23"/>
      <c r="N18" s="23"/>
      <c r="O18" s="23"/>
      <c r="P18" s="23"/>
      <c r="Q18" s="23"/>
      <c r="R18" s="23"/>
    </row>
    <row r="19" spans="1:99" s="1" customFormat="1" ht="9" customHeight="1" x14ac:dyDescent="0.25">
      <c r="A19" s="31"/>
      <c r="B19" s="4"/>
      <c r="C19" s="16"/>
      <c r="D19" s="16"/>
      <c r="E19" s="17"/>
      <c r="F19" s="18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</row>
    <row r="20" spans="1:99" s="28" customFormat="1" ht="18" customHeight="1" x14ac:dyDescent="0.25">
      <c r="A20" s="31"/>
      <c r="B20" s="98" t="s">
        <v>16</v>
      </c>
      <c r="C20" s="98"/>
      <c r="D20" s="98"/>
      <c r="E20" s="98"/>
      <c r="F20" s="106">
        <v>910000</v>
      </c>
      <c r="G20" s="1"/>
      <c r="H20" s="23"/>
      <c r="I20" s="51"/>
      <c r="J20" s="49"/>
      <c r="K20" s="50"/>
    </row>
    <row r="21" spans="1:99" s="28" customFormat="1" ht="18" customHeight="1" x14ac:dyDescent="0.25">
      <c r="A21" s="31"/>
      <c r="B21" s="88" t="s">
        <v>17</v>
      </c>
      <c r="C21" s="88"/>
      <c r="D21" s="88"/>
      <c r="E21" s="88"/>
      <c r="F21" s="69" t="s">
        <v>18</v>
      </c>
      <c r="G21" s="1"/>
      <c r="H21" s="23"/>
      <c r="I21" s="50"/>
      <c r="J21" s="7"/>
    </row>
    <row r="22" spans="1:99" s="28" customFormat="1" ht="18" customHeight="1" x14ac:dyDescent="0.25">
      <c r="A22" s="31"/>
      <c r="B22" s="88" t="s">
        <v>19</v>
      </c>
      <c r="C22" s="88"/>
      <c r="D22" s="88"/>
      <c r="E22" s="88"/>
      <c r="F22" s="84"/>
      <c r="G22" s="1"/>
      <c r="H22" s="23"/>
      <c r="I22" s="33"/>
      <c r="J22" s="7"/>
    </row>
    <row r="23" spans="1:99" s="28" customFormat="1" ht="18" customHeight="1" x14ac:dyDescent="0.25">
      <c r="A23" s="31"/>
      <c r="B23" s="39" t="s">
        <v>20</v>
      </c>
      <c r="C23" s="39"/>
      <c r="D23" s="39"/>
      <c r="E23" s="39"/>
      <c r="F23" s="65">
        <v>0</v>
      </c>
      <c r="G23" s="1"/>
      <c r="H23" s="23"/>
      <c r="I23" s="33"/>
      <c r="J23" s="7"/>
    </row>
    <row r="24" spans="1:99" ht="18" customHeight="1" x14ac:dyDescent="0.25">
      <c r="A24" s="31"/>
      <c r="B24" s="37" t="s">
        <v>21</v>
      </c>
      <c r="C24" s="40"/>
      <c r="D24" s="38"/>
      <c r="E24" s="14">
        <v>0</v>
      </c>
      <c r="F24" s="67">
        <f>F23*E24</f>
        <v>0</v>
      </c>
      <c r="G24" s="1"/>
    </row>
    <row r="25" spans="1:99" ht="18" customHeight="1" x14ac:dyDescent="0.25">
      <c r="A25" s="31"/>
      <c r="B25" s="32" t="s">
        <v>22</v>
      </c>
      <c r="C25" s="20"/>
      <c r="D25" s="20"/>
      <c r="E25" s="21"/>
      <c r="F25" s="79">
        <f>F23+F24</f>
        <v>0</v>
      </c>
      <c r="G25" s="1"/>
    </row>
    <row r="26" spans="1:99" s="28" customFormat="1" ht="14.65" customHeight="1" x14ac:dyDescent="0.25">
      <c r="A26" s="31"/>
      <c r="B26" s="86"/>
      <c r="C26" s="86"/>
      <c r="D26" s="62"/>
      <c r="E26" s="62" t="s">
        <v>23</v>
      </c>
      <c r="F26" s="78"/>
      <c r="G26" s="1"/>
      <c r="H26" s="23"/>
      <c r="I26" s="23"/>
      <c r="J26" s="7"/>
    </row>
    <row r="27" spans="1:99" s="28" customFormat="1" ht="14.65" customHeight="1" x14ac:dyDescent="0.25">
      <c r="A27" s="31"/>
      <c r="B27" s="86"/>
      <c r="C27" s="87"/>
      <c r="D27" s="62"/>
      <c r="E27" s="68">
        <f>SUM(E28:E36)</f>
        <v>1.0000000000000002</v>
      </c>
      <c r="F27" s="66"/>
      <c r="G27" s="1"/>
      <c r="H27" s="23"/>
      <c r="I27" s="23"/>
      <c r="J27" s="7"/>
    </row>
    <row r="28" spans="1:99" ht="18" customHeight="1" x14ac:dyDescent="0.25">
      <c r="A28" s="31"/>
      <c r="B28" s="8" t="s">
        <v>24</v>
      </c>
      <c r="C28" s="8"/>
      <c r="D28" s="64"/>
      <c r="E28" s="64">
        <v>0.03</v>
      </c>
      <c r="F28" s="73">
        <f>F23*E28</f>
        <v>0</v>
      </c>
      <c r="G28" s="1"/>
    </row>
    <row r="29" spans="1:99" ht="18" customHeight="1" x14ac:dyDescent="0.25">
      <c r="A29" s="31"/>
      <c r="B29" s="8" t="s">
        <v>25</v>
      </c>
      <c r="C29" s="8"/>
      <c r="D29" s="64"/>
      <c r="E29" s="64">
        <v>0.1</v>
      </c>
      <c r="F29" s="73">
        <f>F23*E29</f>
        <v>0</v>
      </c>
      <c r="G29" s="1"/>
    </row>
    <row r="30" spans="1:99" ht="18" customHeight="1" x14ac:dyDescent="0.25">
      <c r="A30" s="31"/>
      <c r="B30" s="8" t="s">
        <v>26</v>
      </c>
      <c r="C30" s="8"/>
      <c r="D30" s="64"/>
      <c r="E30" s="64">
        <v>0.16</v>
      </c>
      <c r="F30" s="73">
        <f>F23*E30</f>
        <v>0</v>
      </c>
      <c r="G30" s="1"/>
    </row>
    <row r="31" spans="1:99" ht="18" customHeight="1" x14ac:dyDescent="0.25">
      <c r="A31" s="31"/>
      <c r="B31" s="59" t="s">
        <v>27</v>
      </c>
      <c r="C31" s="59"/>
      <c r="D31" s="64"/>
      <c r="E31" s="64">
        <v>0.04</v>
      </c>
      <c r="F31" s="73">
        <f>F23*E31</f>
        <v>0</v>
      </c>
      <c r="G31" s="1"/>
      <c r="K31" s="15"/>
    </row>
    <row r="32" spans="1:99" ht="18" customHeight="1" x14ac:dyDescent="0.25">
      <c r="A32" s="31"/>
      <c r="B32" s="8" t="s">
        <v>28</v>
      </c>
      <c r="C32" s="8"/>
      <c r="D32" s="64"/>
      <c r="E32" s="64">
        <v>0.25</v>
      </c>
      <c r="F32" s="73">
        <f>F23*E32</f>
        <v>0</v>
      </c>
      <c r="G32" s="1"/>
    </row>
    <row r="33" spans="1:99" ht="18" customHeight="1" x14ac:dyDescent="0.25">
      <c r="A33" s="31"/>
      <c r="B33" s="8" t="s">
        <v>29</v>
      </c>
      <c r="C33" s="8"/>
      <c r="D33" s="64"/>
      <c r="E33" s="64">
        <v>7.0000000000000007E-2</v>
      </c>
      <c r="F33" s="73">
        <f>F23*E33</f>
        <v>0</v>
      </c>
      <c r="G33" s="1"/>
    </row>
    <row r="34" spans="1:99" ht="18" customHeight="1" x14ac:dyDescent="0.25">
      <c r="A34" s="31"/>
      <c r="B34" s="8" t="s">
        <v>30</v>
      </c>
      <c r="C34" s="8"/>
      <c r="D34" s="64"/>
      <c r="E34" s="64">
        <v>0.03</v>
      </c>
      <c r="F34" s="73">
        <f>F23*E34</f>
        <v>0</v>
      </c>
      <c r="G34" s="1"/>
      <c r="K34" s="15"/>
    </row>
    <row r="35" spans="1:99" ht="18" customHeight="1" x14ac:dyDescent="0.25">
      <c r="A35" s="31"/>
      <c r="B35" s="8" t="s">
        <v>31</v>
      </c>
      <c r="C35" s="8"/>
      <c r="D35" s="64"/>
      <c r="E35" s="64">
        <v>0.3</v>
      </c>
      <c r="F35" s="73">
        <f>F23*E35</f>
        <v>0</v>
      </c>
      <c r="G35" s="1"/>
    </row>
    <row r="36" spans="1:99" ht="18" customHeight="1" x14ac:dyDescent="0.25">
      <c r="A36" s="31"/>
      <c r="B36" s="8" t="s">
        <v>32</v>
      </c>
      <c r="C36" s="8"/>
      <c r="D36" s="64"/>
      <c r="E36" s="64">
        <v>0.02</v>
      </c>
      <c r="F36" s="73">
        <f>F23*E36</f>
        <v>0</v>
      </c>
      <c r="G36" s="1"/>
    </row>
    <row r="37" spans="1:99" ht="9" customHeight="1" x14ac:dyDescent="0.25">
      <c r="A37" s="31"/>
      <c r="B37" s="5"/>
      <c r="C37" s="2"/>
      <c r="D37" s="2"/>
      <c r="E37" s="3"/>
      <c r="F37" s="6"/>
      <c r="G37" s="1"/>
    </row>
    <row r="38" spans="1:99" s="54" customFormat="1" ht="18" customHeight="1" x14ac:dyDescent="0.25">
      <c r="A38" s="31"/>
      <c r="B38" s="90" t="s">
        <v>33</v>
      </c>
      <c r="C38" s="90"/>
      <c r="D38" s="90"/>
      <c r="E38" s="90"/>
      <c r="F38" s="90"/>
      <c r="G38" s="1"/>
      <c r="H38" s="23"/>
      <c r="I38" s="53"/>
      <c r="J38" s="23"/>
      <c r="K38" s="23"/>
      <c r="L38" s="23"/>
      <c r="M38" s="23"/>
      <c r="N38" s="23"/>
      <c r="O38" s="23"/>
      <c r="P38" s="23"/>
      <c r="Q38" s="23"/>
      <c r="R38" s="23"/>
    </row>
    <row r="39" spans="1:99" ht="18" customHeight="1" x14ac:dyDescent="0.25">
      <c r="A39" s="31"/>
      <c r="B39" s="85" t="s">
        <v>34</v>
      </c>
      <c r="C39" s="85"/>
      <c r="D39" s="85"/>
      <c r="E39" s="85"/>
      <c r="F39" s="70">
        <v>0</v>
      </c>
      <c r="G39" s="1"/>
    </row>
    <row r="40" spans="1:99" ht="18" customHeight="1" x14ac:dyDescent="0.25">
      <c r="A40" s="31"/>
      <c r="B40" s="32" t="s">
        <v>35</v>
      </c>
      <c r="C40" s="20"/>
      <c r="D40" s="20"/>
      <c r="E40" s="21"/>
      <c r="F40" s="74">
        <f>SUM(F39:F39)</f>
        <v>0</v>
      </c>
      <c r="G40" s="31"/>
    </row>
    <row r="41" spans="1:99" ht="9" customHeight="1" x14ac:dyDescent="0.25">
      <c r="A41" s="31"/>
      <c r="B41" s="5"/>
      <c r="C41" s="2"/>
      <c r="D41" s="2"/>
      <c r="E41" s="3"/>
      <c r="F41" s="6"/>
      <c r="G41" s="1"/>
    </row>
    <row r="42" spans="1:99" ht="36" customHeight="1" x14ac:dyDescent="0.25">
      <c r="A42" s="31"/>
      <c r="B42" s="42" t="s">
        <v>36</v>
      </c>
      <c r="C42" s="46"/>
      <c r="D42" s="46"/>
      <c r="E42" s="47"/>
      <c r="F42" s="48"/>
      <c r="G42" s="1"/>
    </row>
    <row r="43" spans="1:99" ht="9" customHeight="1" x14ac:dyDescent="0.25">
      <c r="A43" s="31"/>
      <c r="B43" s="5"/>
      <c r="C43" s="2"/>
      <c r="D43" s="2"/>
      <c r="E43" s="3"/>
      <c r="F43" s="6"/>
      <c r="G43" s="1"/>
    </row>
    <row r="44" spans="1:99" s="54" customFormat="1" ht="18" customHeight="1" x14ac:dyDescent="0.25">
      <c r="A44" s="31"/>
      <c r="B44" s="90" t="s">
        <v>37</v>
      </c>
      <c r="C44" s="90"/>
      <c r="D44" s="90"/>
      <c r="E44" s="90"/>
      <c r="F44" s="90"/>
      <c r="G44" s="1"/>
      <c r="H44" s="23"/>
      <c r="I44" s="53"/>
      <c r="J44" s="23"/>
      <c r="K44" s="23"/>
      <c r="L44" s="23"/>
      <c r="M44" s="23"/>
      <c r="N44" s="23"/>
      <c r="O44" s="23"/>
      <c r="P44" s="23"/>
      <c r="Q44" s="23"/>
      <c r="R44" s="23"/>
    </row>
    <row r="45" spans="1:99" s="1" customFormat="1" ht="9" customHeight="1" x14ac:dyDescent="0.25">
      <c r="A45" s="31"/>
      <c r="B45" s="4"/>
      <c r="C45" s="16"/>
      <c r="D45" s="16"/>
      <c r="E45" s="17"/>
      <c r="F45" s="18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</row>
    <row r="46" spans="1:99" s="28" customFormat="1" ht="18" customHeight="1" x14ac:dyDescent="0.25">
      <c r="A46" s="31"/>
      <c r="B46" s="98" t="s">
        <v>16</v>
      </c>
      <c r="C46" s="98"/>
      <c r="D46" s="98"/>
      <c r="E46" s="98"/>
      <c r="F46" s="107">
        <v>970000</v>
      </c>
      <c r="G46" s="1"/>
      <c r="H46" s="23"/>
      <c r="I46" s="51"/>
      <c r="J46" s="49"/>
      <c r="K46" s="50"/>
    </row>
    <row r="47" spans="1:99" s="28" customFormat="1" ht="18" customHeight="1" x14ac:dyDescent="0.25">
      <c r="A47" s="31"/>
      <c r="B47" s="88" t="s">
        <v>17</v>
      </c>
      <c r="C47" s="88"/>
      <c r="D47" s="88"/>
      <c r="E47" s="88"/>
      <c r="F47" s="69" t="s">
        <v>38</v>
      </c>
      <c r="G47" s="1"/>
      <c r="H47" s="23"/>
      <c r="I47" s="50"/>
      <c r="J47" s="7"/>
    </row>
    <row r="48" spans="1:99" s="28" customFormat="1" ht="18" customHeight="1" x14ac:dyDescent="0.25">
      <c r="A48" s="31"/>
      <c r="B48" s="88" t="s">
        <v>19</v>
      </c>
      <c r="C48" s="88"/>
      <c r="D48" s="88"/>
      <c r="E48" s="88"/>
      <c r="F48" s="83"/>
      <c r="G48" s="1"/>
      <c r="H48" s="23"/>
      <c r="I48" s="33"/>
      <c r="J48" s="7"/>
    </row>
    <row r="49" spans="1:11" s="28" customFormat="1" ht="18" customHeight="1" x14ac:dyDescent="0.25">
      <c r="A49" s="31"/>
      <c r="B49" s="39" t="s">
        <v>20</v>
      </c>
      <c r="C49" s="39"/>
      <c r="D49" s="39"/>
      <c r="E49" s="39"/>
      <c r="F49" s="70">
        <v>0</v>
      </c>
      <c r="G49" s="1"/>
      <c r="H49" s="23"/>
      <c r="I49" s="33"/>
      <c r="J49" s="7"/>
    </row>
    <row r="50" spans="1:11" ht="18" customHeight="1" x14ac:dyDescent="0.25">
      <c r="A50" s="31"/>
      <c r="B50" s="37" t="s">
        <v>21</v>
      </c>
      <c r="C50" s="40"/>
      <c r="D50" s="38"/>
      <c r="E50" s="14">
        <v>0</v>
      </c>
      <c r="F50" s="71">
        <f>F49*E50</f>
        <v>0</v>
      </c>
      <c r="G50" s="1"/>
    </row>
    <row r="51" spans="1:11" ht="18" customHeight="1" x14ac:dyDescent="0.25">
      <c r="A51" s="31"/>
      <c r="B51" s="32" t="s">
        <v>22</v>
      </c>
      <c r="C51" s="20"/>
      <c r="D51" s="20"/>
      <c r="E51" s="21"/>
      <c r="F51" s="72">
        <f>F49+F50</f>
        <v>0</v>
      </c>
      <c r="G51" s="1"/>
    </row>
    <row r="52" spans="1:11" s="28" customFormat="1" ht="14.65" customHeight="1" x14ac:dyDescent="0.25">
      <c r="A52" s="31"/>
      <c r="B52" s="86"/>
      <c r="C52" s="86"/>
      <c r="D52" s="62"/>
      <c r="E52" s="62" t="s">
        <v>39</v>
      </c>
      <c r="F52" s="78"/>
      <c r="G52" s="1"/>
      <c r="H52" s="23"/>
      <c r="I52" s="23"/>
      <c r="J52" s="7"/>
    </row>
    <row r="53" spans="1:11" s="28" customFormat="1" ht="14.65" customHeight="1" x14ac:dyDescent="0.25">
      <c r="A53" s="31"/>
      <c r="B53" s="86"/>
      <c r="C53" s="87"/>
      <c r="D53" s="62"/>
      <c r="E53" s="62">
        <f>SUM(E54:E62)</f>
        <v>1</v>
      </c>
      <c r="F53" s="66"/>
      <c r="G53" s="1"/>
      <c r="H53" s="23"/>
      <c r="I53" s="23"/>
      <c r="J53" s="7"/>
    </row>
    <row r="54" spans="1:11" ht="18" customHeight="1" x14ac:dyDescent="0.25">
      <c r="A54" s="31"/>
      <c r="B54" s="8" t="s">
        <v>24</v>
      </c>
      <c r="C54" s="8"/>
      <c r="D54" s="9"/>
      <c r="E54" s="64">
        <v>0.02</v>
      </c>
      <c r="F54" s="73">
        <f t="shared" ref="F54:F62" si="0">$F$49*E54</f>
        <v>0</v>
      </c>
      <c r="G54" s="1"/>
    </row>
    <row r="55" spans="1:11" ht="18" customHeight="1" x14ac:dyDescent="0.25">
      <c r="A55" s="31"/>
      <c r="B55" s="8" t="s">
        <v>25</v>
      </c>
      <c r="C55" s="8"/>
      <c r="D55" s="9"/>
      <c r="E55" s="64">
        <v>0.2</v>
      </c>
      <c r="F55" s="73">
        <f t="shared" si="0"/>
        <v>0</v>
      </c>
      <c r="G55" s="1"/>
    </row>
    <row r="56" spans="1:11" ht="18" customHeight="1" x14ac:dyDescent="0.25">
      <c r="A56" s="31"/>
      <c r="B56" s="8" t="s">
        <v>26</v>
      </c>
      <c r="C56" s="8"/>
      <c r="D56" s="9"/>
      <c r="E56" s="64">
        <v>0.25</v>
      </c>
      <c r="F56" s="73">
        <f t="shared" si="0"/>
        <v>0</v>
      </c>
      <c r="G56" s="1"/>
    </row>
    <row r="57" spans="1:11" ht="18" customHeight="1" x14ac:dyDescent="0.25">
      <c r="A57" s="31"/>
      <c r="B57" s="59" t="s">
        <v>27</v>
      </c>
      <c r="C57" s="59"/>
      <c r="D57" s="9"/>
      <c r="E57" s="64">
        <v>0.05</v>
      </c>
      <c r="F57" s="73">
        <f t="shared" si="0"/>
        <v>0</v>
      </c>
      <c r="G57" s="1"/>
      <c r="K57" s="15"/>
    </row>
    <row r="58" spans="1:11" ht="18" customHeight="1" x14ac:dyDescent="0.25">
      <c r="A58" s="31"/>
      <c r="B58" s="8" t="s">
        <v>28</v>
      </c>
      <c r="C58" s="8"/>
      <c r="D58" s="9"/>
      <c r="E58" s="64">
        <v>0.15</v>
      </c>
      <c r="F58" s="73">
        <f t="shared" si="0"/>
        <v>0</v>
      </c>
      <c r="G58" s="1"/>
    </row>
    <row r="59" spans="1:11" ht="18" customHeight="1" x14ac:dyDescent="0.25">
      <c r="A59" s="31"/>
      <c r="B59" s="8" t="s">
        <v>29</v>
      </c>
      <c r="C59" s="8"/>
      <c r="D59" s="9"/>
      <c r="E59" s="64">
        <v>0.13</v>
      </c>
      <c r="F59" s="73">
        <f t="shared" si="0"/>
        <v>0</v>
      </c>
      <c r="G59" s="1"/>
    </row>
    <row r="60" spans="1:11" ht="18" customHeight="1" x14ac:dyDescent="0.25">
      <c r="A60" s="31"/>
      <c r="B60" s="8" t="s">
        <v>30</v>
      </c>
      <c r="C60" s="8"/>
      <c r="D60" s="9"/>
      <c r="E60" s="64">
        <v>0.04</v>
      </c>
      <c r="F60" s="73">
        <f t="shared" si="0"/>
        <v>0</v>
      </c>
      <c r="G60" s="1"/>
      <c r="K60" s="15"/>
    </row>
    <row r="61" spans="1:11" ht="18" customHeight="1" x14ac:dyDescent="0.25">
      <c r="A61" s="31"/>
      <c r="B61" s="8" t="s">
        <v>31</v>
      </c>
      <c r="C61" s="8"/>
      <c r="D61" s="9"/>
      <c r="E61" s="64">
        <v>0.15</v>
      </c>
      <c r="F61" s="73">
        <f t="shared" si="0"/>
        <v>0</v>
      </c>
      <c r="G61" s="1"/>
    </row>
    <row r="62" spans="1:11" ht="18" customHeight="1" x14ac:dyDescent="0.25">
      <c r="A62" s="31"/>
      <c r="B62" s="8" t="s">
        <v>32</v>
      </c>
      <c r="C62" s="8"/>
      <c r="D62" s="9"/>
      <c r="E62" s="64">
        <v>0.01</v>
      </c>
      <c r="F62" s="73">
        <f t="shared" si="0"/>
        <v>0</v>
      </c>
      <c r="G62" s="1"/>
    </row>
    <row r="63" spans="1:11" ht="9" customHeight="1" x14ac:dyDescent="0.25">
      <c r="A63" s="31"/>
      <c r="B63" s="5"/>
      <c r="C63" s="2"/>
      <c r="D63" s="2"/>
      <c r="E63" s="3"/>
      <c r="F63" s="6"/>
      <c r="G63" s="1"/>
    </row>
    <row r="64" spans="1:11" ht="36" customHeight="1" x14ac:dyDescent="0.25">
      <c r="A64" s="31"/>
      <c r="B64" s="42" t="s">
        <v>40</v>
      </c>
      <c r="C64" s="46"/>
      <c r="D64" s="46"/>
      <c r="E64" s="47"/>
      <c r="F64" s="48"/>
      <c r="G64" s="1"/>
    </row>
    <row r="65" spans="1:99" ht="9" customHeight="1" x14ac:dyDescent="0.25">
      <c r="A65" s="31"/>
      <c r="B65" s="5"/>
      <c r="C65" s="2"/>
      <c r="D65" s="2"/>
      <c r="E65" s="3"/>
      <c r="F65" s="6"/>
      <c r="G65" s="1"/>
    </row>
    <row r="66" spans="1:99" s="54" customFormat="1" ht="18" customHeight="1" x14ac:dyDescent="0.25">
      <c r="A66" s="31"/>
      <c r="B66" s="90" t="s">
        <v>41</v>
      </c>
      <c r="C66" s="90"/>
      <c r="D66" s="90"/>
      <c r="E66" s="90"/>
      <c r="F66" s="90"/>
      <c r="G66" s="1"/>
      <c r="H66" s="23"/>
      <c r="I66" s="53"/>
      <c r="J66" s="23"/>
      <c r="K66" s="23"/>
      <c r="L66" s="23"/>
      <c r="M66" s="23"/>
      <c r="N66" s="23"/>
      <c r="O66" s="23"/>
      <c r="P66" s="23"/>
      <c r="Q66" s="23"/>
      <c r="R66" s="23"/>
    </row>
    <row r="67" spans="1:99" s="1" customFormat="1" ht="9" customHeight="1" x14ac:dyDescent="0.25">
      <c r="A67" s="31"/>
      <c r="B67" s="4"/>
      <c r="C67" s="16"/>
      <c r="D67" s="16"/>
      <c r="E67" s="17"/>
      <c r="F67" s="18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</row>
    <row r="68" spans="1:99" s="28" customFormat="1" ht="18" customHeight="1" x14ac:dyDescent="0.25">
      <c r="A68" s="31"/>
      <c r="B68" s="98" t="s">
        <v>16</v>
      </c>
      <c r="C68" s="98"/>
      <c r="D68" s="98"/>
      <c r="E68" s="98"/>
      <c r="F68" s="107">
        <v>4010000</v>
      </c>
      <c r="G68" s="1"/>
      <c r="H68" s="23"/>
      <c r="I68" s="51"/>
      <c r="J68" s="49"/>
      <c r="K68" s="50"/>
    </row>
    <row r="69" spans="1:99" s="28" customFormat="1" ht="18" customHeight="1" x14ac:dyDescent="0.25">
      <c r="A69" s="31"/>
      <c r="B69" s="88" t="s">
        <v>17</v>
      </c>
      <c r="C69" s="88"/>
      <c r="D69" s="88"/>
      <c r="E69" s="88"/>
      <c r="F69" s="69" t="s">
        <v>18</v>
      </c>
      <c r="G69" s="1"/>
      <c r="H69" s="23"/>
      <c r="I69" s="50"/>
      <c r="J69" s="7"/>
    </row>
    <row r="70" spans="1:99" s="28" customFormat="1" ht="18" customHeight="1" x14ac:dyDescent="0.25">
      <c r="A70" s="31"/>
      <c r="B70" s="88" t="s">
        <v>19</v>
      </c>
      <c r="C70" s="88"/>
      <c r="D70" s="88"/>
      <c r="E70" s="88"/>
      <c r="F70" s="83"/>
      <c r="G70" s="1"/>
      <c r="H70" s="23"/>
      <c r="I70" s="33"/>
      <c r="J70" s="7"/>
    </row>
    <row r="71" spans="1:99" s="28" customFormat="1" ht="18" customHeight="1" x14ac:dyDescent="0.25">
      <c r="A71" s="31"/>
      <c r="B71" s="39" t="s">
        <v>20</v>
      </c>
      <c r="C71" s="39"/>
      <c r="D71" s="39"/>
      <c r="E71" s="39"/>
      <c r="F71" s="70">
        <v>0</v>
      </c>
      <c r="G71" s="1"/>
      <c r="H71" s="23"/>
      <c r="I71" s="33"/>
      <c r="J71" s="7"/>
    </row>
    <row r="72" spans="1:99" ht="18" customHeight="1" x14ac:dyDescent="0.25">
      <c r="A72" s="31"/>
      <c r="B72" s="37" t="s">
        <v>21</v>
      </c>
      <c r="C72" s="40"/>
      <c r="D72" s="38"/>
      <c r="E72" s="14">
        <v>0</v>
      </c>
      <c r="F72" s="71">
        <f>F71*E72</f>
        <v>0</v>
      </c>
      <c r="G72" s="1"/>
    </row>
    <row r="73" spans="1:99" ht="18" customHeight="1" x14ac:dyDescent="0.25">
      <c r="A73" s="31"/>
      <c r="B73" s="32" t="s">
        <v>22</v>
      </c>
      <c r="C73" s="20"/>
      <c r="D73" s="20"/>
      <c r="E73" s="21"/>
      <c r="F73" s="72">
        <f>F71+F72</f>
        <v>0</v>
      </c>
      <c r="G73" s="1"/>
    </row>
    <row r="74" spans="1:99" s="28" customFormat="1" ht="14.65" customHeight="1" x14ac:dyDescent="0.25">
      <c r="A74" s="31"/>
      <c r="B74" s="86"/>
      <c r="C74" s="86"/>
      <c r="D74" s="62"/>
      <c r="E74" s="62" t="s">
        <v>42</v>
      </c>
      <c r="F74" s="78"/>
      <c r="G74" s="1"/>
      <c r="H74" s="23"/>
      <c r="I74" s="23"/>
      <c r="J74" s="7"/>
    </row>
    <row r="75" spans="1:99" s="28" customFormat="1" ht="14.65" customHeight="1" x14ac:dyDescent="0.25">
      <c r="A75" s="31"/>
      <c r="B75" s="86"/>
      <c r="C75" s="87"/>
      <c r="D75" s="62"/>
      <c r="E75" s="62">
        <f>SUM(E76:E84)</f>
        <v>1</v>
      </c>
      <c r="F75" s="66"/>
      <c r="G75" s="1"/>
      <c r="H75" s="23"/>
      <c r="I75" s="23"/>
      <c r="J75" s="7"/>
    </row>
    <row r="76" spans="1:99" ht="18" customHeight="1" x14ac:dyDescent="0.25">
      <c r="A76" s="31"/>
      <c r="B76" s="8" t="s">
        <v>24</v>
      </c>
      <c r="C76" s="8"/>
      <c r="D76" s="9"/>
      <c r="E76" s="9">
        <v>0.02</v>
      </c>
      <c r="F76" s="73">
        <f>F71*E76</f>
        <v>0</v>
      </c>
      <c r="G76" s="1"/>
    </row>
    <row r="77" spans="1:99" ht="18" customHeight="1" x14ac:dyDescent="0.25">
      <c r="A77" s="31"/>
      <c r="B77" s="8" t="s">
        <v>25</v>
      </c>
      <c r="C77" s="8"/>
      <c r="D77" s="9"/>
      <c r="E77" s="9">
        <v>0.2</v>
      </c>
      <c r="F77" s="73">
        <f>F71*E77</f>
        <v>0</v>
      </c>
      <c r="G77" s="1"/>
    </row>
    <row r="78" spans="1:99" ht="18" customHeight="1" x14ac:dyDescent="0.25">
      <c r="A78" s="31"/>
      <c r="B78" s="8" t="s">
        <v>26</v>
      </c>
      <c r="C78" s="8"/>
      <c r="D78" s="9"/>
      <c r="E78" s="9">
        <v>0.25</v>
      </c>
      <c r="F78" s="73">
        <f>F71*E78</f>
        <v>0</v>
      </c>
      <c r="G78" s="1"/>
    </row>
    <row r="79" spans="1:99" ht="18" customHeight="1" x14ac:dyDescent="0.25">
      <c r="A79" s="31"/>
      <c r="B79" s="59" t="s">
        <v>27</v>
      </c>
      <c r="C79" s="59"/>
      <c r="D79" s="9"/>
      <c r="E79" s="9">
        <v>0.08</v>
      </c>
      <c r="F79" s="73">
        <f>F71*E79</f>
        <v>0</v>
      </c>
      <c r="G79" s="1"/>
      <c r="K79" s="15"/>
    </row>
    <row r="80" spans="1:99" ht="18" customHeight="1" x14ac:dyDescent="0.25">
      <c r="A80" s="31"/>
      <c r="B80" s="8" t="s">
        <v>28</v>
      </c>
      <c r="C80" s="8"/>
      <c r="D80" s="9"/>
      <c r="E80" s="9">
        <v>0.15</v>
      </c>
      <c r="F80" s="73">
        <f>F71*E80</f>
        <v>0</v>
      </c>
      <c r="G80" s="1"/>
    </row>
    <row r="81" spans="1:18" ht="18" customHeight="1" x14ac:dyDescent="0.25">
      <c r="A81" s="31"/>
      <c r="B81" s="8" t="s">
        <v>29</v>
      </c>
      <c r="C81" s="8"/>
      <c r="D81" s="9"/>
      <c r="E81" s="9">
        <v>0.1</v>
      </c>
      <c r="F81" s="73">
        <f>F71*E81</f>
        <v>0</v>
      </c>
      <c r="G81" s="1"/>
    </row>
    <row r="82" spans="1:18" ht="18" customHeight="1" x14ac:dyDescent="0.25">
      <c r="A82" s="31"/>
      <c r="B82" s="8" t="s">
        <v>30</v>
      </c>
      <c r="C82" s="8"/>
      <c r="D82" s="9"/>
      <c r="E82" s="9">
        <v>0.04</v>
      </c>
      <c r="F82" s="73">
        <f>F71*E82</f>
        <v>0</v>
      </c>
      <c r="G82" s="1"/>
      <c r="K82" s="15"/>
    </row>
    <row r="83" spans="1:18" ht="18" customHeight="1" x14ac:dyDescent="0.25">
      <c r="A83" s="31"/>
      <c r="B83" s="8" t="s">
        <v>31</v>
      </c>
      <c r="C83" s="8"/>
      <c r="D83" s="9"/>
      <c r="E83" s="9">
        <v>0.15</v>
      </c>
      <c r="F83" s="73">
        <f>F71*E83</f>
        <v>0</v>
      </c>
      <c r="G83" s="1"/>
    </row>
    <row r="84" spans="1:18" ht="18" customHeight="1" x14ac:dyDescent="0.25">
      <c r="A84" s="31"/>
      <c r="B84" s="8" t="s">
        <v>32</v>
      </c>
      <c r="C84" s="8"/>
      <c r="D84" s="9"/>
      <c r="E84" s="9">
        <v>0.01</v>
      </c>
      <c r="F84" s="73">
        <f>F71*E84</f>
        <v>0</v>
      </c>
      <c r="G84" s="1"/>
    </row>
    <row r="85" spans="1:18" ht="9" customHeight="1" x14ac:dyDescent="0.25">
      <c r="A85" s="31"/>
      <c r="B85" s="5"/>
      <c r="C85" s="2"/>
      <c r="D85" s="2"/>
      <c r="E85" s="3"/>
      <c r="F85" s="6"/>
      <c r="G85" s="1"/>
    </row>
    <row r="86" spans="1:18" s="54" customFormat="1" ht="18" customHeight="1" x14ac:dyDescent="0.25">
      <c r="A86" s="31"/>
      <c r="B86" s="90" t="s">
        <v>43</v>
      </c>
      <c r="C86" s="90"/>
      <c r="D86" s="90"/>
      <c r="E86" s="90"/>
      <c r="F86" s="90"/>
      <c r="G86" s="1"/>
      <c r="H86" s="23"/>
      <c r="I86" s="53"/>
      <c r="J86" s="23"/>
      <c r="K86" s="23"/>
      <c r="L86" s="23"/>
      <c r="M86" s="23"/>
      <c r="N86" s="23"/>
      <c r="O86" s="23"/>
      <c r="P86" s="23"/>
      <c r="Q86" s="23"/>
      <c r="R86" s="23"/>
    </row>
    <row r="87" spans="1:18" ht="18" customHeight="1" x14ac:dyDescent="0.25">
      <c r="A87" s="31"/>
      <c r="B87" s="8" t="s">
        <v>71</v>
      </c>
      <c r="C87" s="8"/>
      <c r="D87" s="8"/>
      <c r="E87" s="8"/>
      <c r="F87" s="70">
        <v>0</v>
      </c>
      <c r="G87" s="1"/>
    </row>
    <row r="88" spans="1:18" ht="18" customHeight="1" x14ac:dyDescent="0.25">
      <c r="A88" s="31"/>
      <c r="B88" s="8" t="s">
        <v>72</v>
      </c>
      <c r="C88" s="8"/>
      <c r="D88" s="8"/>
      <c r="E88" s="8"/>
      <c r="F88" s="70">
        <v>0</v>
      </c>
      <c r="G88" s="1"/>
    </row>
    <row r="89" spans="1:18" ht="18" customHeight="1" x14ac:dyDescent="0.25">
      <c r="A89" s="31"/>
      <c r="B89" s="32" t="s">
        <v>35</v>
      </c>
      <c r="C89" s="20"/>
      <c r="D89" s="20"/>
      <c r="E89" s="21"/>
      <c r="F89" s="74">
        <f>SUM(F87:F88)</f>
        <v>0</v>
      </c>
      <c r="G89" s="31"/>
    </row>
    <row r="90" spans="1:18" ht="9" customHeight="1" x14ac:dyDescent="0.25">
      <c r="A90" s="31"/>
      <c r="B90" s="5"/>
      <c r="C90" s="2"/>
      <c r="D90" s="2"/>
      <c r="E90" s="3"/>
      <c r="F90" s="6"/>
      <c r="G90" s="31"/>
    </row>
    <row r="91" spans="1:18" ht="18" customHeight="1" x14ac:dyDescent="0.25">
      <c r="A91" s="31"/>
      <c r="B91" s="90" t="s">
        <v>56</v>
      </c>
      <c r="C91" s="90"/>
      <c r="D91" s="90"/>
      <c r="E91" s="90"/>
      <c r="F91" s="90"/>
      <c r="G91" s="31"/>
    </row>
    <row r="92" spans="1:18" ht="18" customHeight="1" x14ac:dyDescent="0.25">
      <c r="A92" s="31"/>
      <c r="B92" s="8" t="s">
        <v>73</v>
      </c>
      <c r="C92" s="8"/>
      <c r="D92" s="8"/>
      <c r="E92" s="8"/>
      <c r="F92" s="70">
        <v>0</v>
      </c>
      <c r="G92" s="1"/>
    </row>
    <row r="93" spans="1:18" ht="18" customHeight="1" x14ac:dyDescent="0.25">
      <c r="A93" s="31"/>
      <c r="B93" s="8" t="s">
        <v>74</v>
      </c>
      <c r="C93" s="8"/>
      <c r="D93" s="8"/>
      <c r="E93" s="8"/>
      <c r="F93" s="70">
        <v>0</v>
      </c>
      <c r="G93" s="1"/>
    </row>
    <row r="94" spans="1:18" ht="18" customHeight="1" x14ac:dyDescent="0.25">
      <c r="A94" s="31"/>
      <c r="B94" s="8" t="s">
        <v>75</v>
      </c>
      <c r="C94" s="8"/>
      <c r="D94" s="8"/>
      <c r="E94" s="8"/>
      <c r="F94" s="70">
        <v>0</v>
      </c>
      <c r="G94" s="1"/>
    </row>
    <row r="95" spans="1:18" ht="18" customHeight="1" x14ac:dyDescent="0.25">
      <c r="A95" s="31"/>
      <c r="B95" s="32" t="s">
        <v>57</v>
      </c>
      <c r="C95" s="20"/>
      <c r="D95" s="20"/>
      <c r="E95" s="21"/>
      <c r="F95" s="74">
        <f>SUM(F92:F94)</f>
        <v>0</v>
      </c>
      <c r="G95" s="31"/>
    </row>
    <row r="96" spans="1:18" ht="9" customHeight="1" x14ac:dyDescent="0.25">
      <c r="A96" s="31"/>
      <c r="B96" s="5"/>
      <c r="C96" s="2"/>
      <c r="D96" s="2"/>
      <c r="E96" s="3"/>
      <c r="F96" s="6"/>
      <c r="G96" s="1"/>
    </row>
    <row r="97" spans="1:7" ht="17.25" customHeight="1" x14ac:dyDescent="0.25">
      <c r="A97" s="31"/>
      <c r="B97" s="81" t="s">
        <v>64</v>
      </c>
      <c r="C97" s="81"/>
      <c r="D97" s="81"/>
      <c r="E97" s="81"/>
      <c r="F97" s="81"/>
      <c r="G97" s="1"/>
    </row>
    <row r="98" spans="1:7" ht="9" customHeight="1" x14ac:dyDescent="0.25">
      <c r="A98" s="31"/>
      <c r="B98" s="5"/>
      <c r="C98" s="2"/>
      <c r="D98" s="2"/>
      <c r="E98" s="3"/>
      <c r="F98" s="6"/>
      <c r="G98" s="1"/>
    </row>
    <row r="99" spans="1:7" ht="18" customHeight="1" x14ac:dyDescent="0.25">
      <c r="A99" s="31"/>
      <c r="B99" s="8" t="s">
        <v>60</v>
      </c>
      <c r="C99" s="8"/>
      <c r="D99" s="9"/>
      <c r="E99" s="9"/>
      <c r="F99" s="73">
        <f>F25+F40</f>
        <v>0</v>
      </c>
      <c r="G99" s="1"/>
    </row>
    <row r="100" spans="1:7" ht="18" customHeight="1" x14ac:dyDescent="0.25">
      <c r="A100" s="31"/>
      <c r="B100" s="8" t="s">
        <v>61</v>
      </c>
      <c r="C100" s="8"/>
      <c r="D100" s="9"/>
      <c r="E100" s="9"/>
      <c r="F100" s="73">
        <f>F51</f>
        <v>0</v>
      </c>
      <c r="G100" s="1"/>
    </row>
    <row r="101" spans="1:7" ht="18" customHeight="1" x14ac:dyDescent="0.25">
      <c r="A101" s="31"/>
      <c r="B101" s="8" t="s">
        <v>62</v>
      </c>
      <c r="C101" s="8"/>
      <c r="D101" s="9"/>
      <c r="E101" s="9"/>
      <c r="F101" s="73">
        <f>F73+F89+F95</f>
        <v>0</v>
      </c>
      <c r="G101" s="1"/>
    </row>
    <row r="102" spans="1:7" ht="9" customHeight="1" x14ac:dyDescent="0.25">
      <c r="A102" s="31"/>
      <c r="B102" s="5"/>
      <c r="C102" s="2"/>
      <c r="D102" s="2"/>
      <c r="E102" s="3"/>
      <c r="F102" s="6"/>
      <c r="G102" s="1"/>
    </row>
    <row r="103" spans="1:7" ht="18" customHeight="1" x14ac:dyDescent="0.25">
      <c r="A103" s="31"/>
      <c r="B103" s="91" t="s">
        <v>58</v>
      </c>
      <c r="C103" s="91"/>
      <c r="D103" s="91"/>
      <c r="E103" s="91"/>
      <c r="F103" s="76">
        <f>SUM(F99:F101)</f>
        <v>0</v>
      </c>
      <c r="G103" s="1"/>
    </row>
    <row r="104" spans="1:7" ht="18" customHeight="1" x14ac:dyDescent="0.25">
      <c r="A104" s="31"/>
      <c r="B104" s="89" t="s">
        <v>51</v>
      </c>
      <c r="C104" s="89"/>
      <c r="D104" s="89"/>
      <c r="E104" s="14">
        <v>0</v>
      </c>
      <c r="F104" s="75">
        <f>F103*E104</f>
        <v>0</v>
      </c>
      <c r="G104" s="1"/>
    </row>
    <row r="105" spans="1:7" s="54" customFormat="1" ht="17.25" customHeight="1" x14ac:dyDescent="0.25">
      <c r="A105" s="55"/>
      <c r="B105" s="94" t="s">
        <v>65</v>
      </c>
      <c r="C105" s="94"/>
      <c r="D105" s="94"/>
      <c r="E105" s="94"/>
      <c r="F105" s="80">
        <f>SUM(F103:F104)</f>
        <v>0</v>
      </c>
      <c r="G105" s="56"/>
    </row>
    <row r="106" spans="1:7" s="54" customFormat="1" ht="18" customHeight="1" x14ac:dyDescent="0.25">
      <c r="A106" s="55"/>
      <c r="B106" s="89" t="s">
        <v>52</v>
      </c>
      <c r="C106" s="89"/>
      <c r="D106" s="89"/>
      <c r="E106" s="9">
        <v>0.19</v>
      </c>
      <c r="F106" s="75">
        <f>F105*E106</f>
        <v>0</v>
      </c>
      <c r="G106" s="56"/>
    </row>
    <row r="107" spans="1:7" s="54" customFormat="1" ht="18" customHeight="1" x14ac:dyDescent="0.25">
      <c r="A107" s="55"/>
      <c r="B107" s="93" t="s">
        <v>53</v>
      </c>
      <c r="C107" s="93"/>
      <c r="D107" s="93"/>
      <c r="E107" s="93"/>
      <c r="F107" s="76">
        <f>F105+F106</f>
        <v>0</v>
      </c>
      <c r="G107" s="56"/>
    </row>
    <row r="108" spans="1:7" ht="9" customHeight="1" x14ac:dyDescent="0.25">
      <c r="A108" s="31"/>
      <c r="B108" s="5"/>
      <c r="C108" s="2"/>
      <c r="D108" s="2"/>
      <c r="E108" s="3"/>
      <c r="F108" s="6"/>
      <c r="G108" s="1"/>
    </row>
    <row r="109" spans="1:7" ht="36" customHeight="1" x14ac:dyDescent="0.25">
      <c r="A109" s="31"/>
      <c r="B109" s="24" t="s">
        <v>44</v>
      </c>
      <c r="C109" s="24"/>
      <c r="D109" s="24"/>
      <c r="E109" s="24"/>
      <c r="F109" s="24"/>
      <c r="G109" s="1"/>
    </row>
    <row r="110" spans="1:7" ht="25.9" customHeight="1" x14ac:dyDescent="0.25">
      <c r="A110" s="31"/>
      <c r="B110" s="10"/>
      <c r="C110" s="11"/>
      <c r="D110" s="22" t="s">
        <v>45</v>
      </c>
      <c r="E110" s="22" t="s">
        <v>46</v>
      </c>
      <c r="F110" s="77" t="s">
        <v>59</v>
      </c>
      <c r="G110" s="1"/>
    </row>
    <row r="111" spans="1:7" ht="18" customHeight="1" x14ac:dyDescent="0.25">
      <c r="A111" s="31"/>
      <c r="B111" s="92" t="s">
        <v>47</v>
      </c>
      <c r="C111" s="92"/>
      <c r="D111" s="108">
        <v>25</v>
      </c>
      <c r="E111" s="52">
        <v>0</v>
      </c>
      <c r="F111" s="71">
        <f>D111*E111</f>
        <v>0</v>
      </c>
      <c r="G111" s="1"/>
    </row>
    <row r="112" spans="1:7" ht="18" customHeight="1" x14ac:dyDescent="0.25">
      <c r="A112" s="31"/>
      <c r="B112" s="92" t="s">
        <v>48</v>
      </c>
      <c r="C112" s="92"/>
      <c r="D112" s="19">
        <v>25</v>
      </c>
      <c r="E112" s="52">
        <v>0</v>
      </c>
      <c r="F112" s="71">
        <f>D112*E112</f>
        <v>0</v>
      </c>
      <c r="G112" s="1"/>
    </row>
    <row r="113" spans="1:7" ht="18" customHeight="1" x14ac:dyDescent="0.25">
      <c r="A113" s="31"/>
      <c r="B113" s="92" t="s">
        <v>49</v>
      </c>
      <c r="C113" s="92"/>
      <c r="D113" s="19">
        <v>25</v>
      </c>
      <c r="E113" s="52">
        <v>0</v>
      </c>
      <c r="F113" s="71">
        <f>D113*E113</f>
        <v>0</v>
      </c>
      <c r="G113" s="1"/>
    </row>
    <row r="114" spans="1:7" ht="9" customHeight="1" x14ac:dyDescent="0.25">
      <c r="A114" s="31"/>
      <c r="B114" s="5"/>
      <c r="C114" s="2"/>
      <c r="D114" s="2"/>
      <c r="E114" s="3"/>
      <c r="F114" s="6"/>
      <c r="G114" s="1"/>
    </row>
    <row r="115" spans="1:7" ht="18" customHeight="1" x14ac:dyDescent="0.25">
      <c r="A115" s="31"/>
      <c r="B115" s="81" t="s">
        <v>66</v>
      </c>
      <c r="C115" s="81"/>
      <c r="D115" s="81"/>
      <c r="E115" s="81"/>
      <c r="F115" s="81"/>
      <c r="G115" s="31"/>
    </row>
    <row r="116" spans="1:7" ht="9" customHeight="1" x14ac:dyDescent="0.25">
      <c r="A116" s="31"/>
      <c r="B116" s="5"/>
      <c r="C116" s="2"/>
      <c r="D116" s="2"/>
      <c r="E116" s="3"/>
      <c r="F116" s="6"/>
      <c r="G116" s="1"/>
    </row>
    <row r="117" spans="1:7" ht="18" customHeight="1" x14ac:dyDescent="0.25">
      <c r="A117" s="31"/>
      <c r="B117" s="91" t="s">
        <v>67</v>
      </c>
      <c r="C117" s="91"/>
      <c r="D117" s="91"/>
      <c r="E117" s="91"/>
      <c r="F117" s="76">
        <f>SUM(F111:F113)</f>
        <v>0</v>
      </c>
      <c r="G117" s="31"/>
    </row>
    <row r="118" spans="1:7" ht="18" customHeight="1" x14ac:dyDescent="0.25">
      <c r="A118" s="31"/>
      <c r="B118" s="89" t="s">
        <v>51</v>
      </c>
      <c r="C118" s="89"/>
      <c r="D118" s="89"/>
      <c r="E118" s="14">
        <v>0</v>
      </c>
      <c r="F118" s="75">
        <f>F117*E118</f>
        <v>0</v>
      </c>
      <c r="G118" s="31"/>
    </row>
    <row r="119" spans="1:7" ht="18" customHeight="1" x14ac:dyDescent="0.25">
      <c r="A119" s="31"/>
      <c r="B119" s="94" t="s">
        <v>68</v>
      </c>
      <c r="C119" s="94"/>
      <c r="D119" s="94"/>
      <c r="E119" s="94"/>
      <c r="F119" s="80">
        <f>SUM(F117:F118)</f>
        <v>0</v>
      </c>
      <c r="G119" s="31"/>
    </row>
    <row r="120" spans="1:7" ht="18" customHeight="1" x14ac:dyDescent="0.25">
      <c r="A120" s="31"/>
      <c r="B120" s="89" t="s">
        <v>52</v>
      </c>
      <c r="C120" s="89"/>
      <c r="D120" s="89"/>
      <c r="E120" s="9">
        <v>0.19</v>
      </c>
      <c r="F120" s="75">
        <f>F119*E120</f>
        <v>0</v>
      </c>
      <c r="G120" s="31"/>
    </row>
    <row r="121" spans="1:7" ht="18" customHeight="1" x14ac:dyDescent="0.25">
      <c r="A121" s="31"/>
      <c r="B121" s="93" t="s">
        <v>69</v>
      </c>
      <c r="C121" s="93"/>
      <c r="D121" s="93"/>
      <c r="E121" s="93"/>
      <c r="F121" s="76">
        <f>F119+F120</f>
        <v>0</v>
      </c>
      <c r="G121" s="31"/>
    </row>
    <row r="122" spans="1:7" ht="9" customHeight="1" x14ac:dyDescent="0.25">
      <c r="A122" s="31"/>
      <c r="B122" s="5"/>
      <c r="C122" s="2"/>
      <c r="D122" s="2"/>
      <c r="E122" s="3"/>
      <c r="F122" s="6"/>
      <c r="G122" s="1"/>
    </row>
    <row r="123" spans="1:7" ht="36" customHeight="1" x14ac:dyDescent="0.25">
      <c r="A123" s="31"/>
      <c r="B123" s="24" t="s">
        <v>50</v>
      </c>
      <c r="C123" s="24"/>
      <c r="D123" s="24"/>
      <c r="E123" s="24"/>
      <c r="F123" s="24"/>
      <c r="G123" s="1"/>
    </row>
    <row r="124" spans="1:7" ht="9" customHeight="1" x14ac:dyDescent="0.25">
      <c r="A124" s="31"/>
      <c r="B124" s="5"/>
      <c r="C124" s="2"/>
      <c r="D124" s="2"/>
      <c r="E124" s="3"/>
      <c r="F124" s="6"/>
      <c r="G124" s="1"/>
    </row>
    <row r="125" spans="1:7" ht="18" customHeight="1" x14ac:dyDescent="0.25">
      <c r="A125" s="31"/>
      <c r="B125" s="81" t="s">
        <v>70</v>
      </c>
      <c r="C125" s="81"/>
      <c r="D125" s="81"/>
      <c r="E125" s="81"/>
      <c r="F125" s="82">
        <f>F105+F119</f>
        <v>0</v>
      </c>
      <c r="G125" s="31"/>
    </row>
    <row r="126" spans="1:7" ht="36" customHeight="1" x14ac:dyDescent="0.25">
      <c r="A126" s="31"/>
      <c r="B126" s="10"/>
      <c r="C126" s="11"/>
      <c r="D126" s="12"/>
      <c r="E126" s="13"/>
      <c r="F126" s="22"/>
      <c r="G126" s="1"/>
    </row>
    <row r="127" spans="1:7" ht="54" customHeight="1" x14ac:dyDescent="0.25">
      <c r="A127" s="31"/>
      <c r="B127" s="102"/>
      <c r="C127" s="103"/>
      <c r="D127" s="104"/>
      <c r="E127" s="104"/>
      <c r="F127" s="104"/>
      <c r="G127" s="1"/>
    </row>
    <row r="128" spans="1:7" ht="18" customHeight="1" x14ac:dyDescent="0.25">
      <c r="A128" s="31"/>
      <c r="B128" s="101" t="s">
        <v>54</v>
      </c>
      <c r="C128" s="101"/>
      <c r="D128" s="1"/>
      <c r="E128" s="57"/>
      <c r="F128" s="57" t="s">
        <v>55</v>
      </c>
      <c r="G128" s="1"/>
    </row>
    <row r="129" spans="1:7" ht="18" customHeight="1" x14ac:dyDescent="0.25">
      <c r="A129" s="31"/>
      <c r="B129" s="1"/>
      <c r="C129" s="1"/>
      <c r="D129" s="1"/>
      <c r="E129" s="1"/>
      <c r="F129" s="1"/>
      <c r="G129" s="1"/>
    </row>
  </sheetData>
  <sheetProtection algorithmName="SHA-512" hashValue="yn8NaS9oUC4n8GbPidUzlIYPzRBLsAoOcEFi2z8aRvD2ilT66KWw191qT97r2Sjxifbastw++Oesoq/j/daALA==" saltValue="3mpJywOjr6o7hgvAzXV6PQ==" spinCount="100000" sheet="1" selectLockedCells="1"/>
  <mergeCells count="43">
    <mergeCell ref="B128:C128"/>
    <mergeCell ref="B127:C127"/>
    <mergeCell ref="D127:F127"/>
    <mergeCell ref="B74:C75"/>
    <mergeCell ref="B105:E105"/>
    <mergeCell ref="B86:F86"/>
    <mergeCell ref="B121:E121"/>
    <mergeCell ref="B66:F66"/>
    <mergeCell ref="B68:E68"/>
    <mergeCell ref="B69:E69"/>
    <mergeCell ref="B113:C113"/>
    <mergeCell ref="B70:E70"/>
    <mergeCell ref="D4:E4"/>
    <mergeCell ref="B5:C6"/>
    <mergeCell ref="D5:F6"/>
    <mergeCell ref="B48:E48"/>
    <mergeCell ref="B52:C53"/>
    <mergeCell ref="B46:E46"/>
    <mergeCell ref="B47:E47"/>
    <mergeCell ref="C8:F8"/>
    <mergeCell ref="C9:F9"/>
    <mergeCell ref="C10:F10"/>
    <mergeCell ref="C11:F11"/>
    <mergeCell ref="C12:F12"/>
    <mergeCell ref="B44:F44"/>
    <mergeCell ref="B18:F18"/>
    <mergeCell ref="B20:E20"/>
    <mergeCell ref="B38:F38"/>
    <mergeCell ref="B39:E39"/>
    <mergeCell ref="B26:C27"/>
    <mergeCell ref="B21:E21"/>
    <mergeCell ref="B22:E22"/>
    <mergeCell ref="B120:D120"/>
    <mergeCell ref="B104:D104"/>
    <mergeCell ref="B91:F91"/>
    <mergeCell ref="B103:E103"/>
    <mergeCell ref="B112:C112"/>
    <mergeCell ref="B111:C111"/>
    <mergeCell ref="B106:D106"/>
    <mergeCell ref="B107:E107"/>
    <mergeCell ref="B117:E117"/>
    <mergeCell ref="B118:D118"/>
    <mergeCell ref="B119:E119"/>
  </mergeCells>
  <printOptions horizontalCentered="1"/>
  <pageMargins left="0.43307086614173229" right="0.23622047244094491" top="0.43307086614173229" bottom="0.15748031496062992" header="0.39370078740157483" footer="0.15748031496062992"/>
  <pageSetup paperSize="8" scale="96" fitToHeight="0" orientation="portrait" r:id="rId1"/>
  <headerFooter alignWithMargins="0">
    <oddFooter>&amp;RSeite &amp;P von &amp;N</oddFooter>
  </headerFooter>
  <rowBreaks count="1" manualBreakCount="1">
    <brk id="63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444549-c2cd-4280-9289-0e0c399995d4">
      <Terms xmlns="http://schemas.microsoft.com/office/infopath/2007/PartnerControls"/>
    </lcf76f155ced4ddcb4097134ff3c332f>
    <TaxCatchAll xmlns="e570f0dc-5f36-4f3c-8c00-72c57662b83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FD7DE41F62DB443A4C0751540220D91" ma:contentTypeVersion="12" ma:contentTypeDescription="Ein neues Dokument erstellen." ma:contentTypeScope="" ma:versionID="4bbcd8bf531fd9d1a8459d308c73faa1">
  <xsd:schema xmlns:xsd="http://www.w3.org/2001/XMLSchema" xmlns:xs="http://www.w3.org/2001/XMLSchema" xmlns:p="http://schemas.microsoft.com/office/2006/metadata/properties" xmlns:ns2="3f444549-c2cd-4280-9289-0e0c399995d4" xmlns:ns3="e570f0dc-5f36-4f3c-8c00-72c57662b837" targetNamespace="http://schemas.microsoft.com/office/2006/metadata/properties" ma:root="true" ma:fieldsID="f428c7dba957355e8742d5559eb6e9bd" ns2:_="" ns3:_="">
    <xsd:import namespace="3f444549-c2cd-4280-9289-0e0c399995d4"/>
    <xsd:import namespace="e570f0dc-5f36-4f3c-8c00-72c57662b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444549-c2cd-4280-9289-0e0c399995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85c0acd6-3312-49c9-bd42-a2ea03eedb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70f0dc-5f36-4f3c-8c00-72c57662b83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68acaee-3ca5-45c9-ac68-1ae97d89201f}" ma:internalName="TaxCatchAll" ma:showField="CatchAllData" ma:web="e570f0dc-5f36-4f3c-8c00-72c57662b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826048-EABA-4698-9AF3-1F3CFDEEE862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dc613d18-d64b-4bbe-b4ac-901e131b6d1c"/>
    <ds:schemaRef ds:uri="http://purl.org/dc/terms/"/>
    <ds:schemaRef ds:uri="http://purl.org/dc/dcmitype/"/>
    <ds:schemaRef ds:uri="4da1e46e-258a-4968-a97e-12b1ba4e0d41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D8E6FF1-1050-44E3-B374-B01AA1729967}"/>
</file>

<file path=customXml/itemProps3.xml><?xml version="1.0" encoding="utf-8"?>
<ds:datastoreItem xmlns:ds="http://schemas.openxmlformats.org/officeDocument/2006/customXml" ds:itemID="{072B0247-961F-49AD-A0A1-34EF456A89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A2-Honorarblatt</vt:lpstr>
      <vt:lpstr>'A2-Honorarblatt'!Druckbereich</vt:lpstr>
    </vt:vector>
  </TitlesOfParts>
  <Manager/>
  <Company>AS&amp;P - Albert Speer &amp; Partner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Elina Keim</dc:creator>
  <cp:keywords/>
  <dc:description/>
  <cp:lastModifiedBy>Sina Helena Brandt</cp:lastModifiedBy>
  <cp:revision/>
  <dcterms:created xsi:type="dcterms:W3CDTF">2010-11-22T16:50:55Z</dcterms:created>
  <dcterms:modified xsi:type="dcterms:W3CDTF">2026-09-01T11:49:17Z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0x0101000FD7DE41F62DB443A4C0751540220D91</vt:lpwstr>
  </property>
  <property fmtid="{D5CDD505-2E9C-101B-9397-08002B2CF9AE}" pid="3" name="MediaServiceImageTags">
    <vt:lpwstr/>
  </property>
</Properties>
</file>